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97BA8A92-2B52-4B93-8829-745CC40804B8}"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(DP6)"</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AD21" i="181" s="1"/>
  <c r="W19" i="181"/>
  <c r="W21" i="181" s="1"/>
  <c r="AC19" i="181"/>
  <c r="AC21" i="181" s="1"/>
  <c r="S19" i="131"/>
  <c r="S21" i="131" s="1"/>
  <c r="T19" i="181"/>
  <c r="AA19" i="181"/>
  <c r="J19" i="131"/>
  <c r="J21" i="131" s="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AB21" i="131"/>
  <c r="Y21" i="131"/>
  <c r="AD21" i="131"/>
  <c r="W21" i="131"/>
  <c r="Z21" i="131"/>
  <c r="AA21" i="131"/>
  <c r="U21" i="131"/>
  <c r="P21" i="131"/>
  <c r="Y21" i="181"/>
  <c r="AA21" i="181"/>
  <c r="Q21" i="181"/>
  <c r="U21" i="181"/>
  <c r="AE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<sst xmlns="http://schemas.openxmlformats.org/spreadsheetml/2006/main" count="4718" uniqueCount="320">
  <si>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</si>
  <si>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</si>
  <si>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</si>
  <si>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</si>
  <si>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</si>
  <si>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</si>
  <si>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</si>
  <si>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</si>
  <si>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</si>
  <si>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</si>
  <si>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</si>
  <si>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</si>
  <si>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</si>
  <si>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</si>
  <si>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</si>
  <si>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</si>
  <si>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</si>
  <si>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</si>
  <si>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</si>
  <si>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</si>
  <si>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</si>
  <si>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</si>
  <si>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</si>
  <si>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</si>
  <si>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</si>
  <si>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</si>
  <si>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</si>
  <si>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</si>
  <si>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</si>
  <si>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</si>
  <si>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</si>
  <si>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</si>
  <si>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</si>
  <si>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</si>
  <si>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</si>
  <si>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</si>
  <si>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</si>
  <si>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</si>
  <si>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</si>
  <si>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</si>
  <si>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</si>
  <si>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</si>
  <si>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</si>
  <si>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</si>
  <si>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</si>
  <si>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</si>
  <si>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</si>
  <si>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</si>
  <si>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</si>
  <si>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</si>
  <si>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</si>
  <si>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</si>
  <si>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</si>
  <si>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</si>
  <si>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</si>
  <si>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</si>
  <si>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</si>
  <si>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</si>
  <si>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</si>
  <si>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</si>
  <si>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</si>
  <si>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</si>
  <si>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</si>
  <si>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</si>
  <si>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</si>
  <si>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</si>
  <si>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</si>
  <si>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</si>
  <si>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</si>
  <si>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</si>
  <si>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</si>
  <si>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</si>
  <si>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</si>
  <si>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</si>
  <si>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</si>
  <si>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</si>
  <si>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</si>
  <si>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</si>
  <si>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</si>
  <si>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</si>
  <si>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</si>
  <si>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</si>
  <si>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</si>
  <si>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</si>
  <si>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</si>
  <si>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</si>
  <si>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</si>
  <si>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</si>
  <si>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</si>
  <si>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</si>
  <si>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</si>
  <si>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</si>
  <si>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</si>
  <si>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</si>
  <si>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</si>
  <si>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</si>
  <si>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</si>
  <si>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</si>
  <si>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</si>
  <si>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</si>
  <si>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</si>
  <si>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</si>
  <si>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</si>
  <si>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</si>
  <si>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</si>
  <si>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</si>
  <si>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</si>
  <si>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</si>
  <si>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</si>
  <si>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</si>
  <si>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</si>
  <si>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</si>
  <si>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</si>
  <si>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</si>
  <si>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</si>
  <si>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</si>
  <si>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</si>
  <si>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</si>
  <si>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</si>
  <si>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</si>
  <si>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</si>
  <si>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</si>
  <si>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</si>
  <si>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</si>
  <si>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</si>
  <si>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</si>
  <si>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</si>
  <si>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</si>
  <si>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</si>
  <si>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</si>
  <si>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</si>
  <si>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</si>
  <si>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</si>
  <si>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</si>
  <si>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</si>
  <si>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</si>
  <si>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</si>
  <si>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</si>
  <si>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</si>
  <si>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</si>
  <si>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</si>
  <si>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</si>
  <si>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</si>
  <si>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</si>
  <si>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</si>
  <si>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</si>
  <si>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</si>
  <si>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</si>
  <si>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</si>
  <si>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</si>
  <si>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</si>
  <si>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</si>
  <si>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</si>
  <si>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</si>
  <si>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</si>
  <si>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</si>
  <si>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</si>
  <si>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</si>
  <si>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</si>
  <si>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</si>
  <si>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</si>
  <si>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</si>
  <si>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</si>
  <si>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</si>
  <si>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</si>
  <si>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</si>
  <si>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</si>
  <si>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</si>
  <si>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</si>
  <si>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</si>
  <si>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</si>
  <si>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</si>
  <si>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</si>
  <si>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</si>
  <si>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</si>
  <si>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</si>
  <si>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</si>
  <si>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</si>
  <si>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</si>
  <si>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</si>
  <si>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</si>
  <si>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</si>
  <si>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</si>
  <si>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</si>
  <si>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</si>
  <si>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</si>
  <si>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</si>
  <si>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</si>
  <si>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</si>
  <si>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</si>
  <si>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</si>
  <si>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</si>
  <si>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</si>
  <si>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</si>
  <si>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</si>
  <si>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</si>
  <si>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</si>
  <si>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</si>
  <si>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</si>
  <si>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</si>
  <si>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</si>
  <si>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</si>
  <si>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</si>
  <si>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</si>
  <si>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</si>
  <si>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</si>
  <si>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</si>
  <si>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</si>
  <si>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</si>
  <si>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</si>
  <si>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</si>
  <si>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</si>
  <si>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</si>
  <si>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</si>
  <si>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</si>
  <si>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</si>
  <si>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</si>
  <si>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</si>
  <si>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</si>
  <si>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</si>
  <si>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</si>
  <si>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</si>
  <si>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</si>
  <si>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</si>
  <si>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</si>
  <si>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</si>
  <si>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</si>
  <si>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</si>
  <si>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</si>
  <si>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</si>
  <si>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</si>
  <si>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</si>
  <si>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</si>
  <si>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</si>
  <si>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</si>
  <si>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</si>
  <si>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</si>
  <si>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</si>
  <si>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</si>
  <si>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</si>
  <si>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</si>
  <si>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</si>
  <si>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</si>
  <si>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</si>
  <si>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</si>
  <si>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</si>
  <si>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</si>
  <si>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</si>
  <si>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</si>
  <si>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</si>
  <si>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</si>
  <si>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</si>
  <si>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</si>
  <si>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</si>
  <si>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</si>
  <si>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</si>
  <si>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</si>
  <si>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</si>
  <si>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</si>
  <si>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</si>
  <si>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</si>
  <si>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</si>
  <si>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</si>
  <si>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</si>
  <si>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</si>
  <si>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</si>
  <si>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</si>
  <si>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</si>
  <si>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</si>
  <si>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</si>
  <si>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</si>
  <si>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</si>
  <si>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</si>
  <si>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</si>
  <si>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</si>
  <si>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</si>
  <si>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</si>
  <si>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Fast Change (DP6)</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</si>
  <si>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</si>
  <si>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</si>
  <si>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</si>
  <si>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</si>
  <si>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</si>
  <si>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Fast Change (Counterfactual)</t>
  </si>
  <si>
    <t>Installed capacity by technology (MW) - Fast Change (DP6)</t>
  </si>
  <si>
    <t>Remaining capacity of Coal (MW) - Fast Change (Counterfactual)</t>
  </si>
  <si>
    <t>Remaining capacity of Coal (MW) - Fast Change (DP6)</t>
  </si>
  <si>
    <t>Annual as-generated generation by technology (GWh) - Fast Change (Counterfactual)</t>
  </si>
  <si>
    <t>Pump Load (GWh) - Fast Change (Counterfactual)</t>
  </si>
  <si>
    <t>Annual as-generated generation by technology (GWh) - Fast Change (DP6)</t>
  </si>
  <si>
    <t>Pump Load (GWh) - Fast Change (DP6)</t>
  </si>
  <si>
    <t>Installed capacity of Storage (MW) - Fast Change (Counterfactual)</t>
  </si>
  <si>
    <t>Installed capacity of Storage (MW) - Fast Change (DP6)</t>
  </si>
  <si>
    <t>Generation by Storage (GWh) - Fast Change (Counterfactual)</t>
  </si>
  <si>
    <t>Generation by Storage (GWh) - Fast Change (DP6)</t>
  </si>
  <si>
    <t>Dispatchable Capacity built (MW) - Fast Change (Counterfactual)</t>
  </si>
  <si>
    <t>Dispatchable Capacity built (MW) - Fast Change (DP6)</t>
  </si>
  <si>
    <t>Installed capacity by REZ (MW) - Fast Change (Counterfactual)</t>
  </si>
  <si>
    <t>Installed capacity by REZ (MW) - Fast Change (DP6)</t>
  </si>
  <si>
    <t>Annual as-generated generation by REZ (GWh) - Fast Change (Counterfactual)</t>
  </si>
  <si>
    <t>Annual as-generated generation by REZ (GWh) - Fast Change (DP6)</t>
  </si>
  <si>
    <t>NEM Emissions (Mt CO2-e) - Fast Change (Counterfactual)</t>
  </si>
  <si>
    <t>NEM Emissions (Mt CO2-e) - Fast Change (DP6)</t>
  </si>
  <si>
    <t>VOM cost by technology ($000s) - Fast Change (Counterfactual)</t>
  </si>
  <si>
    <t>VOM cost by technology ($000s) - Fast Change (DP6)</t>
  </si>
  <si>
    <t>FOM cost by technology ($000s) - Fast Change (Counterfactual)</t>
  </si>
  <si>
    <t>FOM cost by technology ($000s) - Fast Change (DP6)</t>
  </si>
  <si>
    <t>Fuel cost by technology ($000s) - Fast Change (Counterfactual)</t>
  </si>
  <si>
    <t>Fuel cost by technology ($000s) - Fast Change (DP6)</t>
  </si>
  <si>
    <t>New generation build cost (CAPEX) by technology ($000s) - Fast Change (Counterfactual)</t>
  </si>
  <si>
    <t>New generation build cost (CAPEX) by technology ($000s) - Fast Change (DP6)</t>
  </si>
  <si>
    <t>Rehabilitation cost by technology ($000s) - Fast Change (Counterfactual)</t>
  </si>
  <si>
    <t>Rehabilitation cost by technology ($000s) - Fast Change (DP6)</t>
  </si>
  <si>
    <t>DSP and USE cost by region ($000s) - Fast Change (Counterfactual)</t>
  </si>
  <si>
    <t>DSP and USE cost by region ($000s) - Fast Change (DP6)</t>
  </si>
  <si>
    <t>REZ transmission expansion cost by region ($000s) - Fast Change (Counterfactual)</t>
  </si>
  <si>
    <t>REZ transmission expansion cost by region ($000s) - Fast Change (DP6)</t>
  </si>
  <si>
    <t>Interconnector cost by link ($000s) - Fast Change (Counterfactual)</t>
  </si>
  <si>
    <t>Interconnector cost by link ($000s) - Fast Change (DP6)</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</si>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</sst>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(DP6)</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126.45192968843975</c:v>
                </c:pt>
                <c:pt idx="1">
                  <c:v>124.6515780755209</c:v>
                </c:pt>
                <c:pt idx="2">
                  <c:v>123.2045145661653</c:v>
                </c:pt>
                <c:pt idx="3">
                  <c:v>118.91287237185355</c:v>
                </c:pt>
                <c:pt idx="4">
                  <c:v>117.6077611794487</c:v>
                </c:pt>
                <c:pt idx="5">
                  <c:v>110.35286290947943</c:v>
                </c:pt>
                <c:pt idx="6">
                  <c:v>111.97283238920032</c:v>
                </c:pt>
                <c:pt idx="7">
                  <c:v>104.50560136125021</c:v>
                </c:pt>
                <c:pt idx="8">
                  <c:v>105.1713245942728</c:v>
                </c:pt>
                <c:pt idx="9">
                  <c:v>98.941704176328685</c:v>
                </c:pt>
                <c:pt idx="10">
                  <c:v>89.804466597656585</c:v>
                </c:pt>
                <c:pt idx="11">
                  <c:v>83.53439050432992</c:v>
                </c:pt>
                <c:pt idx="12">
                  <c:v>84.271671564490802</c:v>
                </c:pt>
                <c:pt idx="13">
                  <c:v>80.550306641616004</c:v>
                </c:pt>
                <c:pt idx="14">
                  <c:v>57.017377057727423</c:v>
                </c:pt>
                <c:pt idx="15">
                  <c:v>52.135921749911027</c:v>
                </c:pt>
                <c:pt idx="16">
                  <c:v>46.737664090344524</c:v>
                </c:pt>
                <c:pt idx="17">
                  <c:v>45.570842893393959</c:v>
                </c:pt>
                <c:pt idx="18">
                  <c:v>46.225304961808938</c:v>
                </c:pt>
                <c:pt idx="19">
                  <c:v>45.958636977394292</c:v>
                </c:pt>
                <c:pt idx="20">
                  <c:v>43.87662296762705</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249.17940524564136</c:v>
                </c:pt>
                <c:pt idx="1">
                  <c:v>264.34453118926979</c:v>
                </c:pt>
                <c:pt idx="2">
                  <c:v>231.55823148750903</c:v>
                </c:pt>
                <c:pt idx="3">
                  <c:v>281.73006192432217</c:v>
                </c:pt>
                <c:pt idx="4">
                  <c:v>391.73908999998446</c:v>
                </c:pt>
                <c:pt idx="5">
                  <c:v>563.41568070486085</c:v>
                </c:pt>
                <c:pt idx="6">
                  <c:v>777.24777068385811</c:v>
                </c:pt>
                <c:pt idx="7">
                  <c:v>1042.7644779510356</c:v>
                </c:pt>
                <c:pt idx="8">
                  <c:v>1345.1925838774262</c:v>
                </c:pt>
                <c:pt idx="9">
                  <c:v>1641.8134058316778</c:v>
                </c:pt>
                <c:pt idx="10">
                  <c:v>1872.2164680990609</c:v>
                </c:pt>
                <c:pt idx="11">
                  <c:v>2055.6083470460285</c:v>
                </c:pt>
                <c:pt idx="12">
                  <c:v>2160.2390533742523</c:v>
                </c:pt>
                <c:pt idx="13">
                  <c:v>2322.3434648299226</c:v>
                </c:pt>
                <c:pt idx="14">
                  <c:v>2629.5357165163541</c:v>
                </c:pt>
                <c:pt idx="15">
                  <c:v>3045.4462723776292</c:v>
                </c:pt>
                <c:pt idx="16">
                  <c:v>3149.7222407217414</c:v>
                </c:pt>
                <c:pt idx="17">
                  <c:v>3544.5892400340899</c:v>
                </c:pt>
                <c:pt idx="18">
                  <c:v>3762.4967067052739</c:v>
                </c:pt>
                <c:pt idx="19">
                  <c:v>3844.9900562473476</c:v>
                </c:pt>
                <c:pt idx="20">
                  <c:v>4412.9549504347688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9.4761524260205547</c:v>
                </c:pt>
                <c:pt idx="1">
                  <c:v>66.539479261233367</c:v>
                </c:pt>
                <c:pt idx="2">
                  <c:v>56.050859912240639</c:v>
                </c:pt>
                <c:pt idx="3">
                  <c:v>153.91289057590114</c:v>
                </c:pt>
                <c:pt idx="4">
                  <c:v>142.07211167501285</c:v>
                </c:pt>
                <c:pt idx="5">
                  <c:v>238.66987481353419</c:v>
                </c:pt>
                <c:pt idx="6">
                  <c:v>626.99304484871698</c:v>
                </c:pt>
                <c:pt idx="7">
                  <c:v>366.05798145423125</c:v>
                </c:pt>
                <c:pt idx="8">
                  <c:v>370.53093751243625</c:v>
                </c:pt>
                <c:pt idx="9">
                  <c:v>851.19865595372119</c:v>
                </c:pt>
                <c:pt idx="10">
                  <c:v>2359.5748277311936</c:v>
                </c:pt>
                <c:pt idx="11">
                  <c:v>2420.8141456835579</c:v>
                </c:pt>
                <c:pt idx="12">
                  <c:v>2834.0645056932881</c:v>
                </c:pt>
                <c:pt idx="13">
                  <c:v>3744.7751259980078</c:v>
                </c:pt>
                <c:pt idx="14">
                  <c:v>6570.4523954556389</c:v>
                </c:pt>
                <c:pt idx="15">
                  <c:v>6783.6395572242654</c:v>
                </c:pt>
                <c:pt idx="16">
                  <c:v>7290.7690978481451</c:v>
                </c:pt>
                <c:pt idx="17">
                  <c:v>6565.3681814065094</c:v>
                </c:pt>
                <c:pt idx="18">
                  <c:v>6801.466350674069</c:v>
                </c:pt>
                <c:pt idx="19">
                  <c:v>8864.2277831963202</c:v>
                </c:pt>
                <c:pt idx="20">
                  <c:v>9166.7737398641329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212.00873243303533</c:v>
                </c:pt>
                <c:pt idx="4">
                  <c:v>1289.5693998371507</c:v>
                </c:pt>
                <c:pt idx="5">
                  <c:v>1807.6750421046743</c:v>
                </c:pt>
                <c:pt idx="6">
                  <c:v>3343.8498158397633</c:v>
                </c:pt>
                <c:pt idx="7">
                  <c:v>2501.6472103239275</c:v>
                </c:pt>
                <c:pt idx="8">
                  <c:v>2421.8509369203134</c:v>
                </c:pt>
                <c:pt idx="9">
                  <c:v>3210.5329125784751</c:v>
                </c:pt>
                <c:pt idx="10">
                  <c:v>2834.6827562103558</c:v>
                </c:pt>
                <c:pt idx="11">
                  <c:v>2913.2862656040629</c:v>
                </c:pt>
                <c:pt idx="12">
                  <c:v>2918.0780960513475</c:v>
                </c:pt>
                <c:pt idx="13">
                  <c:v>2829.5175361173083</c:v>
                </c:pt>
                <c:pt idx="14">
                  <c:v>3682.2326791043538</c:v>
                </c:pt>
                <c:pt idx="15">
                  <c:v>3924.271751645143</c:v>
                </c:pt>
                <c:pt idx="16">
                  <c:v>5258.6322149166945</c:v>
                </c:pt>
                <c:pt idx="17">
                  <c:v>5958.8072778346032</c:v>
                </c:pt>
                <c:pt idx="18">
                  <c:v>5609.0716891207485</c:v>
                </c:pt>
                <c:pt idx="19">
                  <c:v>5828.591915808518</c:v>
                </c:pt>
                <c:pt idx="20">
                  <c:v>6219.8617608839922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3993.9268413307368</c:v>
                </c:pt>
                <c:pt idx="10">
                  <c:v>5885.594454400336</c:v>
                </c:pt>
                <c:pt idx="11">
                  <c:v>6145.1200119924379</c:v>
                </c:pt>
                <c:pt idx="12">
                  <c:v>6556.4520397390352</c:v>
                </c:pt>
                <c:pt idx="13">
                  <c:v>7298.9781469840382</c:v>
                </c:pt>
                <c:pt idx="14">
                  <c:v>8994.7095050240368</c:v>
                </c:pt>
                <c:pt idx="15">
                  <c:v>9839.4090604830362</c:v>
                </c:pt>
                <c:pt idx="16">
                  <c:v>11258.561889855937</c:v>
                </c:pt>
                <c:pt idx="17">
                  <c:v>12338.467032245237</c:v>
                </c:pt>
                <c:pt idx="18">
                  <c:v>12640.404152600839</c:v>
                </c:pt>
                <c:pt idx="19">
                  <c:v>13671.241736024738</c:v>
                </c:pt>
                <c:pt idx="20">
                  <c:v>14678.908259584237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1728.6692693100013</c:v>
                </c:pt>
                <c:pt idx="6">
                  <c:v>2688</c:v>
                </c:pt>
                <c:pt idx="7">
                  <c:v>2948</c:v>
                </c:pt>
                <c:pt idx="8">
                  <c:v>3117.25</c:v>
                </c:pt>
                <c:pt idx="9">
                  <c:v>5122.141776030001</c:v>
                </c:pt>
                <c:pt idx="10">
                  <c:v>5860.9610378600009</c:v>
                </c:pt>
                <c:pt idx="11">
                  <c:v>8916.6241529600011</c:v>
                </c:pt>
                <c:pt idx="12">
                  <c:v>8934.6069330499995</c:v>
                </c:pt>
                <c:pt idx="13">
                  <c:v>9381.1526751900019</c:v>
                </c:pt>
                <c:pt idx="14">
                  <c:v>13944.321070070004</c:v>
                </c:pt>
                <c:pt idx="15">
                  <c:v>15189.997741990002</c:v>
                </c:pt>
                <c:pt idx="16">
                  <c:v>19481.914901099997</c:v>
                </c:pt>
                <c:pt idx="17">
                  <c:v>18872.914901099997</c:v>
                </c:pt>
                <c:pt idx="18">
                  <c:v>18835.20234974</c:v>
                </c:pt>
                <c:pt idx="19">
                  <c:v>18753.025577979999</c:v>
                </c:pt>
                <c:pt idx="20">
                  <c:v>18704.725577979996</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1527.4572184899989</c:v>
                </c:pt>
                <c:pt idx="5">
                  <c:v>2594.3740623600006</c:v>
                </c:pt>
                <c:pt idx="6">
                  <c:v>4531.71454223</c:v>
                </c:pt>
                <c:pt idx="7">
                  <c:v>4631.71454223</c:v>
                </c:pt>
                <c:pt idx="8">
                  <c:v>4731.71454223</c:v>
                </c:pt>
                <c:pt idx="9">
                  <c:v>6046.6317618699977</c:v>
                </c:pt>
                <c:pt idx="10">
                  <c:v>7400.1157944799979</c:v>
                </c:pt>
                <c:pt idx="11">
                  <c:v>7943.7917680399987</c:v>
                </c:pt>
                <c:pt idx="12">
                  <c:v>9143.7706423299987</c:v>
                </c:pt>
                <c:pt idx="13">
                  <c:v>9428.7038337199974</c:v>
                </c:pt>
                <c:pt idx="14">
                  <c:v>12867.809215429997</c:v>
                </c:pt>
                <c:pt idx="15">
                  <c:v>12867.809215429997</c:v>
                </c:pt>
                <c:pt idx="16">
                  <c:v>14979.683900659997</c:v>
                </c:pt>
                <c:pt idx="17">
                  <c:v>14829.383900659997</c:v>
                </c:pt>
                <c:pt idx="18">
                  <c:v>15650.955335559995</c:v>
                </c:pt>
                <c:pt idx="19">
                  <c:v>17868.069526169995</c:v>
                </c:pt>
                <c:pt idx="20">
                  <c:v>17868.069526169995</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-3430.6033052745215</c:v>
                </c:pt>
                <c:pt idx="8">
                  <c:v>-2927.022143936616</c:v>
                </c:pt>
                <c:pt idx="9">
                  <c:v>-4359.2188829950082</c:v>
                </c:pt>
                <c:pt idx="10">
                  <c:v>-3411.4832796976866</c:v>
                </c:pt>
                <c:pt idx="11">
                  <c:v>-4803.9892452165122</c:v>
                </c:pt>
                <c:pt idx="12">
                  <c:v>-4812.0986896834766</c:v>
                </c:pt>
                <c:pt idx="13">
                  <c:v>-4418.1647835786453</c:v>
                </c:pt>
                <c:pt idx="14">
                  <c:v>-7747.8287802439936</c:v>
                </c:pt>
                <c:pt idx="15">
                  <c:v>-7552.9435142832608</c:v>
                </c:pt>
                <c:pt idx="16">
                  <c:v>-7847.511673695748</c:v>
                </c:pt>
                <c:pt idx="17">
                  <c:v>-6718.4487792811997</c:v>
                </c:pt>
                <c:pt idx="18">
                  <c:v>-7445.1174681949842</c:v>
                </c:pt>
                <c:pt idx="19">
                  <c:v>-6481.3516654582836</c:v>
                </c:pt>
                <c:pt idx="20">
                  <c:v>-5420.8677333516971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2443.7204549645003</c:v>
                </c:pt>
                <c:pt idx="10">
                  <c:v>2808.5526677040998</c:v>
                </c:pt>
                <c:pt idx="11">
                  <c:v>3068.0782252961999</c:v>
                </c:pt>
                <c:pt idx="12">
                  <c:v>3245.7423795728</c:v>
                </c:pt>
                <c:pt idx="13">
                  <c:v>3462.2843040777998</c:v>
                </c:pt>
                <c:pt idx="14">
                  <c:v>3827.9517903477995</c:v>
                </c:pt>
                <c:pt idx="15">
                  <c:v>4510.8011987068003</c:v>
                </c:pt>
                <c:pt idx="16">
                  <c:v>4768.2122472996998</c:v>
                </c:pt>
                <c:pt idx="17">
                  <c:v>5563.8855438089995</c:v>
                </c:pt>
                <c:pt idx="18">
                  <c:v>5865.8226641646006</c:v>
                </c:pt>
                <c:pt idx="19">
                  <c:v>6018.7175839484999</c:v>
                </c:pt>
                <c:pt idx="20">
                  <c:v>7026.3841075079999</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2356.8354003300001</c:v>
                </c:pt>
                <c:pt idx="11">
                  <c:v>2356.8354003300001</c:v>
                </c:pt>
                <c:pt idx="12">
                  <c:v>2590.5032738</c:v>
                </c:pt>
                <c:pt idx="13">
                  <c:v>3116.48745654</c:v>
                </c:pt>
                <c:pt idx="14">
                  <c:v>4245.7765227300006</c:v>
                </c:pt>
                <c:pt idx="15">
                  <c:v>4377.0860981999995</c:v>
                </c:pt>
                <c:pt idx="16">
                  <c:v>5031.0159434100005</c:v>
                </c:pt>
                <c:pt idx="17">
                  <c:v>5031.0159434100005</c:v>
                </c:pt>
                <c:pt idx="18">
                  <c:v>5031.0159434100005</c:v>
                </c:pt>
                <c:pt idx="19">
                  <c:v>5908.95860705</c:v>
                </c:pt>
                <c:pt idx="20">
                  <c:v>5908.95860705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2240.7748055799998</c:v>
                </c:pt>
                <c:pt idx="15">
                  <c:v>2271.31537721</c:v>
                </c:pt>
                <c:pt idx="16">
                  <c:v>2779.12731278</c:v>
                </c:pt>
                <c:pt idx="17">
                  <c:v>3063.35915866</c:v>
                </c:pt>
                <c:pt idx="18">
                  <c:v>3063.35915866</c:v>
                </c:pt>
                <c:pt idx="19">
                  <c:v>3063.35915866</c:v>
                </c:pt>
                <c:pt idx="20">
                  <c:v>3063.35915866</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5313.7204549645003</c:v>
                </c:pt>
                <c:pt idx="10">
                  <c:v>7205.3880680340999</c:v>
                </c:pt>
                <c:pt idx="11">
                  <c:v>7464.9136256262009</c:v>
                </c:pt>
                <c:pt idx="12">
                  <c:v>7876.2456533727991</c:v>
                </c:pt>
                <c:pt idx="13">
                  <c:v>8618.7717606178012</c:v>
                </c:pt>
                <c:pt idx="14">
                  <c:v>10314.5031186578</c:v>
                </c:pt>
                <c:pt idx="15">
                  <c:v>11159.202674116799</c:v>
                </c:pt>
                <c:pt idx="16">
                  <c:v>12578.3555034897</c:v>
                </c:pt>
                <c:pt idx="17">
                  <c:v>13658.260645879</c:v>
                </c:pt>
                <c:pt idx="18">
                  <c:v>13960.197766234602</c:v>
                </c:pt>
                <c:pt idx="19">
                  <c:v>14991.035349658501</c:v>
                </c:pt>
                <c:pt idx="20">
                  <c:v>15998.701873218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10734.12726931</c:v>
                </c:pt>
                <c:pt idx="6">
                  <c:v>11693.457999999999</c:v>
                </c:pt>
                <c:pt idx="7">
                  <c:v>11953.457999999999</c:v>
                </c:pt>
                <c:pt idx="8">
                  <c:v>12122.707999999999</c:v>
                </c:pt>
                <c:pt idx="9">
                  <c:v>14127.59977603</c:v>
                </c:pt>
                <c:pt idx="10">
                  <c:v>14866.41903786</c:v>
                </c:pt>
                <c:pt idx="11">
                  <c:v>17922.08215296</c:v>
                </c:pt>
                <c:pt idx="12">
                  <c:v>17940.064933049998</c:v>
                </c:pt>
                <c:pt idx="13">
                  <c:v>18386.610675190001</c:v>
                </c:pt>
                <c:pt idx="14">
                  <c:v>22949.779070070002</c:v>
                </c:pt>
                <c:pt idx="15">
                  <c:v>24195.455741990001</c:v>
                </c:pt>
                <c:pt idx="16">
                  <c:v>28487.372901099996</c:v>
                </c:pt>
                <c:pt idx="17">
                  <c:v>27878.372901099996</c:v>
                </c:pt>
                <c:pt idx="18">
                  <c:v>27840.660349739999</c:v>
                </c:pt>
                <c:pt idx="19">
                  <c:v>27758.483577979998</c:v>
                </c:pt>
                <c:pt idx="20">
                  <c:v>27710.183577979995</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6679.1682184900001</c:v>
                </c:pt>
                <c:pt idx="5">
                  <c:v>7746.0850623600018</c:v>
                </c:pt>
                <c:pt idx="6">
                  <c:v>9683.4255422300012</c:v>
                </c:pt>
                <c:pt idx="7">
                  <c:v>9783.4255422300012</c:v>
                </c:pt>
                <c:pt idx="8">
                  <c:v>9883.4255422300012</c:v>
                </c:pt>
                <c:pt idx="9">
                  <c:v>11198.342761869999</c:v>
                </c:pt>
                <c:pt idx="10">
                  <c:v>12551.826794479999</c:v>
                </c:pt>
                <c:pt idx="11">
                  <c:v>13095.50276804</c:v>
                </c:pt>
                <c:pt idx="12">
                  <c:v>14295.48164233</c:v>
                </c:pt>
                <c:pt idx="13">
                  <c:v>14580.414833719999</c:v>
                </c:pt>
                <c:pt idx="14">
                  <c:v>18019.520215429999</c:v>
                </c:pt>
                <c:pt idx="15">
                  <c:v>18019.520215429999</c:v>
                </c:pt>
                <c:pt idx="16">
                  <c:v>20131.394900659998</c:v>
                </c:pt>
                <c:pt idx="17">
                  <c:v>19981.094900659999</c:v>
                </c:pt>
                <c:pt idx="18">
                  <c:v>20802.666335559996</c:v>
                </c:pt>
                <c:pt idx="19">
                  <c:v>23019.780526169998</c:v>
                </c:pt>
                <c:pt idx="20">
                  <c:v>23019.780526169998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39492.973308369248</c:v>
                </c:pt>
                <c:pt idx="8">
                  <c:v>39996.554469707153</c:v>
                </c:pt>
                <c:pt idx="9">
                  <c:v>38564.357730648764</c:v>
                </c:pt>
                <c:pt idx="10">
                  <c:v>39512.093333946083</c:v>
                </c:pt>
                <c:pt idx="11">
                  <c:v>38119.587368427252</c:v>
                </c:pt>
                <c:pt idx="12">
                  <c:v>38111.477923960287</c:v>
                </c:pt>
                <c:pt idx="13">
                  <c:v>38505.411830065117</c:v>
                </c:pt>
                <c:pt idx="14">
                  <c:v>35175.747833399764</c:v>
                </c:pt>
                <c:pt idx="15">
                  <c:v>35370.633099360501</c:v>
                </c:pt>
                <c:pt idx="16">
                  <c:v>35076.06493994801</c:v>
                </c:pt>
                <c:pt idx="17">
                  <c:v>36205.127834362567</c:v>
                </c:pt>
                <c:pt idx="18">
                  <c:v>35478.459145448789</c:v>
                </c:pt>
                <c:pt idx="19">
                  <c:v>36442.224948185481</c:v>
                </c:pt>
                <c:pt idx="20">
                  <c:v>37502.70888029207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95728.94027529344</c:v>
                </c:pt>
                <c:pt idx="1">
                  <c:v>91794.233465179394</c:v>
                </c:pt>
                <c:pt idx="2">
                  <c:v>91300.54185697189</c:v>
                </c:pt>
                <c:pt idx="3">
                  <c:v>86679.118943165566</c:v>
                </c:pt>
                <c:pt idx="4">
                  <c:v>85035.935241485422</c:v>
                </c:pt>
                <c:pt idx="5">
                  <c:v>81358.665152605652</c:v>
                </c:pt>
                <c:pt idx="6">
                  <c:v>83275.12913429318</c:v>
                </c:pt>
                <c:pt idx="7">
                  <c:v>79974.080716897603</c:v>
                </c:pt>
                <c:pt idx="8">
                  <c:v>79949.094482416069</c:v>
                </c:pt>
                <c:pt idx="9">
                  <c:v>79046.368137617799</c:v>
                </c:pt>
                <c:pt idx="10">
                  <c:v>70440.047444702999</c:v>
                </c:pt>
                <c:pt idx="11">
                  <c:v>61806.200122397509</c:v>
                </c:pt>
                <c:pt idx="12">
                  <c:v>62219.911610069546</c:v>
                </c:pt>
                <c:pt idx="13">
                  <c:v>59526.633839260867</c:v>
                </c:pt>
                <c:pt idx="14">
                  <c:v>32449.793197544499</c:v>
                </c:pt>
                <c:pt idx="15">
                  <c:v>27550.699349098599</c:v>
                </c:pt>
                <c:pt idx="16">
                  <c:v>19389.422572708234</c:v>
                </c:pt>
                <c:pt idx="17">
                  <c:v>19771.196912259147</c:v>
                </c:pt>
                <c:pt idx="18">
                  <c:v>20286.075816599692</c:v>
                </c:pt>
                <c:pt idx="19">
                  <c:v>19541.330264662098</c:v>
                </c:pt>
                <c:pt idx="20">
                  <c:v>19025.088307786773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31411.099979253504</c:v>
                </c:pt>
                <c:pt idx="1">
                  <c:v>32968.648647112524</c:v>
                </c:pt>
                <c:pt idx="2">
                  <c:v>32792.605182083309</c:v>
                </c:pt>
                <c:pt idx="3">
                  <c:v>33247.996398398296</c:v>
                </c:pt>
                <c:pt idx="4">
                  <c:v>33531.686265564917</c:v>
                </c:pt>
                <c:pt idx="5">
                  <c:v>30472.666839964251</c:v>
                </c:pt>
                <c:pt idx="6">
                  <c:v>30146.438782660505</c:v>
                </c:pt>
                <c:pt idx="7">
                  <c:v>26798.087147483657</c:v>
                </c:pt>
                <c:pt idx="8">
                  <c:v>27543.947271994959</c:v>
                </c:pt>
                <c:pt idx="9">
                  <c:v>22639.744374675822</c:v>
                </c:pt>
                <c:pt idx="10">
                  <c:v>22087.900789627398</c:v>
                </c:pt>
                <c:pt idx="11">
                  <c:v>22379.030189917168</c:v>
                </c:pt>
                <c:pt idx="12">
                  <c:v>22786.307320791751</c:v>
                </c:pt>
                <c:pt idx="13">
                  <c:v>22230.366140479837</c:v>
                </c:pt>
                <c:pt idx="14">
                  <c:v>22692.994182358332</c:v>
                </c:pt>
                <c:pt idx="15">
                  <c:v>22424.221791062802</c:v>
                </c:pt>
                <c:pt idx="16">
                  <c:v>21966.73135500247</c:v>
                </c:pt>
                <c:pt idx="17">
                  <c:v>22390.106388418069</c:v>
                </c:pt>
                <c:pt idx="18">
                  <c:v>22753.961662487898</c:v>
                </c:pt>
                <c:pt idx="19">
                  <c:v>22055.14800146519</c:v>
                </c:pt>
                <c:pt idx="20">
                  <c:v>21938.037489724411</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3133.6998203756593</c:v>
                </c:pt>
                <c:pt idx="1">
                  <c:v>3119.4401531748249</c:v>
                </c:pt>
                <c:pt idx="2">
                  <c:v>2931.802290846028</c:v>
                </c:pt>
                <c:pt idx="3">
                  <c:v>1930.1384803414776</c:v>
                </c:pt>
                <c:pt idx="4">
                  <c:v>1933.5494753191754</c:v>
                </c:pt>
                <c:pt idx="5">
                  <c:v>1934.1174045925936</c:v>
                </c:pt>
                <c:pt idx="6">
                  <c:v>2402.0466093944169</c:v>
                </c:pt>
                <c:pt idx="7">
                  <c:v>1930.8966112357552</c:v>
                </c:pt>
                <c:pt idx="8">
                  <c:v>1889.2103123830261</c:v>
                </c:pt>
                <c:pt idx="9">
                  <c:v>3822.184287681177</c:v>
                </c:pt>
                <c:pt idx="10">
                  <c:v>2621.9636181330188</c:v>
                </c:pt>
                <c:pt idx="11">
                  <c:v>4155.5850947387644</c:v>
                </c:pt>
                <c:pt idx="12">
                  <c:v>4049.2950432779207</c:v>
                </c:pt>
                <c:pt idx="13">
                  <c:v>2928.7399511114654</c:v>
                </c:pt>
                <c:pt idx="14">
                  <c:v>5003.2399492226623</c:v>
                </c:pt>
                <c:pt idx="15">
                  <c:v>4280.7346503073686</c:v>
                </c:pt>
                <c:pt idx="16">
                  <c:v>6548.9738791809878</c:v>
                </c:pt>
                <c:pt idx="17">
                  <c:v>4150.127174906238</c:v>
                </c:pt>
                <c:pt idx="18">
                  <c:v>4048.5119737801124</c:v>
                </c:pt>
                <c:pt idx="19">
                  <c:v>5304.5744680661082</c:v>
                </c:pt>
                <c:pt idx="20">
                  <c:v>3524.5271004000515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113.39377515887931</c:v>
                </c:pt>
                <c:pt idx="1">
                  <c:v>94.086512673885323</c:v>
                </c:pt>
                <c:pt idx="2">
                  <c:v>141.15866677546421</c:v>
                </c:pt>
                <c:pt idx="3">
                  <c:v>52.676204647385198</c:v>
                </c:pt>
                <c:pt idx="4">
                  <c:v>43.335835581606588</c:v>
                </c:pt>
                <c:pt idx="5">
                  <c:v>39.248934484895571</c:v>
                </c:pt>
                <c:pt idx="6">
                  <c:v>90.730141488668565</c:v>
                </c:pt>
                <c:pt idx="7">
                  <c:v>132.81688278671871</c:v>
                </c:pt>
                <c:pt idx="8">
                  <c:v>78.43258772572436</c:v>
                </c:pt>
                <c:pt idx="9">
                  <c:v>253.92349292976135</c:v>
                </c:pt>
                <c:pt idx="10">
                  <c:v>94.079695260177971</c:v>
                </c:pt>
                <c:pt idx="11">
                  <c:v>222.15131094581881</c:v>
                </c:pt>
                <c:pt idx="12">
                  <c:v>139.02286064104584</c:v>
                </c:pt>
                <c:pt idx="13">
                  <c:v>158.34273521409074</c:v>
                </c:pt>
                <c:pt idx="14">
                  <c:v>331.62396381515663</c:v>
                </c:pt>
                <c:pt idx="15">
                  <c:v>359.25424667741299</c:v>
                </c:pt>
                <c:pt idx="16">
                  <c:v>2049.2368915498791</c:v>
                </c:pt>
                <c:pt idx="17">
                  <c:v>738.16375756058983</c:v>
                </c:pt>
                <c:pt idx="18">
                  <c:v>530.83241426003633</c:v>
                </c:pt>
                <c:pt idx="19">
                  <c:v>1488.8084923987888</c:v>
                </c:pt>
                <c:pt idx="20">
                  <c:v>475.37931928394607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16142.820109109569</c:v>
                </c:pt>
                <c:pt idx="1">
                  <c:v>13408.287520136801</c:v>
                </c:pt>
                <c:pt idx="2">
                  <c:v>13268.34513298522</c:v>
                </c:pt>
                <c:pt idx="3">
                  <c:v>16602.659869550866</c:v>
                </c:pt>
                <c:pt idx="4">
                  <c:v>14166.407036030829</c:v>
                </c:pt>
                <c:pt idx="5">
                  <c:v>16570.051126857317</c:v>
                </c:pt>
                <c:pt idx="6">
                  <c:v>10440.291262127837</c:v>
                </c:pt>
                <c:pt idx="7">
                  <c:v>17915.590113402337</c:v>
                </c:pt>
                <c:pt idx="8">
                  <c:v>16417.211621292437</c:v>
                </c:pt>
                <c:pt idx="9">
                  <c:v>13667.941343911021</c:v>
                </c:pt>
                <c:pt idx="10">
                  <c:v>16977.93359103522</c:v>
                </c:pt>
                <c:pt idx="11">
                  <c:v>14476.396141819449</c:v>
                </c:pt>
                <c:pt idx="12">
                  <c:v>14320.066787478776</c:v>
                </c:pt>
                <c:pt idx="13">
                  <c:v>16978.723513290173</c:v>
                </c:pt>
                <c:pt idx="14">
                  <c:v>14841.707023636212</c:v>
                </c:pt>
                <c:pt idx="15">
                  <c:v>16812.822487847487</c:v>
                </c:pt>
                <c:pt idx="16">
                  <c:v>9917.1962215799686</c:v>
                </c:pt>
                <c:pt idx="17">
                  <c:v>17877.875476673988</c:v>
                </c:pt>
                <c:pt idx="18">
                  <c:v>16263.575608595072</c:v>
                </c:pt>
                <c:pt idx="19">
                  <c:v>12715.423106806211</c:v>
                </c:pt>
                <c:pt idx="20">
                  <c:v>15903.587904394721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258.65555767166194</c:v>
                </c:pt>
                <c:pt idx="1">
                  <c:v>330.88401045050313</c:v>
                </c:pt>
                <c:pt idx="2">
                  <c:v>287.60909139974973</c:v>
                </c:pt>
                <c:pt idx="3">
                  <c:v>647.65168493325871</c:v>
                </c:pt>
                <c:pt idx="4">
                  <c:v>1823.3806015121479</c:v>
                </c:pt>
                <c:pt idx="5">
                  <c:v>2609.7605976230698</c:v>
                </c:pt>
                <c:pt idx="6">
                  <c:v>4748.0906313723381</c:v>
                </c:pt>
                <c:pt idx="7">
                  <c:v>3910.4696697291943</c:v>
                </c:pt>
                <c:pt idx="8">
                  <c:v>4137.574458310175</c:v>
                </c:pt>
                <c:pt idx="9">
                  <c:v>5703.5449743638746</c:v>
                </c:pt>
                <c:pt idx="10">
                  <c:v>7066.4740520406094</c:v>
                </c:pt>
                <c:pt idx="11">
                  <c:v>7389.7087583336488</c:v>
                </c:pt>
                <c:pt idx="12">
                  <c:v>7912.3816551188884</c:v>
                </c:pt>
                <c:pt idx="13">
                  <c:v>8896.6361269452409</c:v>
                </c:pt>
                <c:pt idx="14">
                  <c:v>12882.220791076346</c:v>
                </c:pt>
                <c:pt idx="15">
                  <c:v>13753.357581247037</c:v>
                </c:pt>
                <c:pt idx="16">
                  <c:v>15699.123553486579</c:v>
                </c:pt>
                <c:pt idx="17">
                  <c:v>16068.764699275203</c:v>
                </c:pt>
                <c:pt idx="18">
                  <c:v>16173.034746500092</c:v>
                </c:pt>
                <c:pt idx="19">
                  <c:v>18537.809755252187</c:v>
                </c:pt>
                <c:pt idx="20">
                  <c:v>19799.590451182899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29171.425691238583</c:v>
                </c:pt>
                <c:pt idx="1">
                  <c:v>30245.483269962482</c:v>
                </c:pt>
                <c:pt idx="2">
                  <c:v>30447.121102269026</c:v>
                </c:pt>
                <c:pt idx="3">
                  <c:v>30807.958206621872</c:v>
                </c:pt>
                <c:pt idx="4">
                  <c:v>32757.251495074848</c:v>
                </c:pt>
                <c:pt idx="5">
                  <c:v>34932.783951747209</c:v>
                </c:pt>
                <c:pt idx="6">
                  <c:v>36320.139293742664</c:v>
                </c:pt>
                <c:pt idx="7">
                  <c:v>37971.515010010073</c:v>
                </c:pt>
                <c:pt idx="8">
                  <c:v>38937.167862009752</c:v>
                </c:pt>
                <c:pt idx="9">
                  <c:v>44938.959576501351</c:v>
                </c:pt>
                <c:pt idx="10">
                  <c:v>49554.146689184097</c:v>
                </c:pt>
                <c:pt idx="11">
                  <c:v>57274.101274918852</c:v>
                </c:pt>
                <c:pt idx="12">
                  <c:v>56568.517554451922</c:v>
                </c:pt>
                <c:pt idx="13">
                  <c:v>59099.534595948149</c:v>
                </c:pt>
                <c:pt idx="14">
                  <c:v>75810.099970695315</c:v>
                </c:pt>
                <c:pt idx="15">
                  <c:v>80527.482999053085</c:v>
                </c:pt>
                <c:pt idx="16">
                  <c:v>89319.707016694214</c:v>
                </c:pt>
                <c:pt idx="17">
                  <c:v>92326.765996073562</c:v>
                </c:pt>
                <c:pt idx="18">
                  <c:v>91040.650684197753</c:v>
                </c:pt>
                <c:pt idx="19">
                  <c:v>89434.289088153178</c:v>
                </c:pt>
                <c:pt idx="20">
                  <c:v>89830.797329690628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c:v>
                </c:pt>
                <c:pt idx="1">
                  <c:v>15384.050673713742</c:v>
                </c:pt>
                <c:pt idx="2">
                  <c:v>14970.455899979319</c:v>
                </c:pt>
                <c:pt idx="3">
                  <c:v>15599.742421625944</c:v>
                </c:pt>
                <c:pt idx="4">
                  <c:v>17208.650225515717</c:v>
                </c:pt>
                <c:pt idx="5">
                  <c:v>20189.20189410372</c:v>
                </c:pt>
                <c:pt idx="6">
                  <c:v>25466.252245964075</c:v>
                </c:pt>
                <c:pt idx="7">
                  <c:v>22617.70501371337</c:v>
                </c:pt>
                <c:pt idx="8">
                  <c:v>24010.820802225895</c:v>
                </c:pt>
                <c:pt idx="9">
                  <c:v>27663.889282119617</c:v>
                </c:pt>
                <c:pt idx="10">
                  <c:v>31963.098490857101</c:v>
                </c:pt>
                <c:pt idx="11">
                  <c:v>34364.883083267472</c:v>
                </c:pt>
                <c:pt idx="12">
                  <c:v>36294.747066110227</c:v>
                </c:pt>
                <c:pt idx="13">
                  <c:v>36613.124479711791</c:v>
                </c:pt>
                <c:pt idx="14">
                  <c:v>47359.491234510147</c:v>
                </c:pt>
                <c:pt idx="15">
                  <c:v>47587.879128494853</c:v>
                </c:pt>
                <c:pt idx="16">
                  <c:v>52716.974834002351</c:v>
                </c:pt>
                <c:pt idx="17">
                  <c:v>46087.906377721418</c:v>
                </c:pt>
                <c:pt idx="18">
                  <c:v>50520.901409006052</c:v>
                </c:pt>
                <c:pt idx="19">
                  <c:v>57565.826729184351</c:v>
                </c:pt>
                <c:pt idx="20">
                  <c:v>59542.824515050474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-313.01871116386548</c:v>
                </c:pt>
                <c:pt idx="1">
                  <c:v>-533.92287115110196</c:v>
                </c:pt>
                <c:pt idx="2">
                  <c:v>-445.43092807457771</c:v>
                </c:pt>
                <c:pt idx="3">
                  <c:v>-1138.8617596547078</c:v>
                </c:pt>
                <c:pt idx="4">
                  <c:v>-2632.6112744206289</c:v>
                </c:pt>
                <c:pt idx="5">
                  <c:v>-3834.4595676602116</c:v>
                </c:pt>
                <c:pt idx="6">
                  <c:v>-7703.2557808820793</c:v>
                </c:pt>
                <c:pt idx="7">
                  <c:v>-5589.6918872537371</c:v>
                </c:pt>
                <c:pt idx="8">
                  <c:v>-5893.9938536137752</c:v>
                </c:pt>
                <c:pt idx="9">
                  <c:v>-9255.1113459988082</c:v>
                </c:pt>
                <c:pt idx="10">
                  <c:v>-10578.839279977568</c:v>
                </c:pt>
                <c:pt idx="11">
                  <c:v>-11173.925954441738</c:v>
                </c:pt>
                <c:pt idx="12">
                  <c:v>-11781.023149258444</c:v>
                </c:pt>
                <c:pt idx="13">
                  <c:v>-12692.758166846337</c:v>
                </c:pt>
                <c:pt idx="14">
                  <c:v>-17707.581523840072</c:v>
                </c:pt>
                <c:pt idx="15">
                  <c:v>-18765.996262406283</c:v>
                </c:pt>
                <c:pt idx="16">
                  <c:v>-21233.448689184883</c:v>
                </c:pt>
                <c:pt idx="17">
                  <c:v>-21258.907944575083</c:v>
                </c:pt>
                <c:pt idx="18">
                  <c:v>-21459.048235696988</c:v>
                </c:pt>
                <c:pt idx="19">
                  <c:v>-24507.050232203968</c:v>
                </c:pt>
                <c:pt idx="20">
                  <c:v>-26140.061323322614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-3934.7068101140467</c:v>
                </c:pt>
                <c:pt idx="2">
                  <c:v>-4428.3984183215507</c:v>
                </c:pt>
                <c:pt idx="3">
                  <c:v>-9049.8213321278745</c:v>
                </c:pt>
                <c:pt idx="4">
                  <c:v>-10693.005033808018</c:v>
                </c:pt>
                <c:pt idx="5">
                  <c:v>-14370.275122687788</c:v>
                </c:pt>
                <c:pt idx="6">
                  <c:v>-12453.81114100026</c:v>
                </c:pt>
                <c:pt idx="7">
                  <c:v>-15754.859558395838</c:v>
                </c:pt>
                <c:pt idx="8">
                  <c:v>-15779.845792877371</c:v>
                </c:pt>
                <c:pt idx="9">
                  <c:v>-16682.572137675641</c:v>
                </c:pt>
                <c:pt idx="10">
                  <c:v>-25288.892830590441</c:v>
                </c:pt>
                <c:pt idx="11">
                  <c:v>-33922.740152895931</c:v>
                </c:pt>
                <c:pt idx="12">
                  <c:v>-33509.028665223894</c:v>
                </c:pt>
                <c:pt idx="13">
                  <c:v>-36202.306436032573</c:v>
                </c:pt>
                <c:pt idx="14">
                  <c:v>-63279.147077748945</c:v>
                </c:pt>
                <c:pt idx="15">
                  <c:v>-68178.240926194849</c:v>
                </c:pt>
                <c:pt idx="16">
                  <c:v>-76339.517702585203</c:v>
                </c:pt>
                <c:pt idx="17">
                  <c:v>-75957.7433630343</c:v>
                </c:pt>
                <c:pt idx="18">
                  <c:v>-75442.864458693744</c:v>
                </c:pt>
                <c:pt idx="19">
                  <c:v>-76187.610010631339</c:v>
                </c:pt>
                <c:pt idx="20">
                  <c:v>-76703.851967506664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1557.5486678590205</c:v>
                </c:pt>
                <c:pt idx="2">
                  <c:v>1381.5052028298051</c:v>
                </c:pt>
                <c:pt idx="3">
                  <c:v>1836.8964191447922</c:v>
                </c:pt>
                <c:pt idx="4">
                  <c:v>2120.5862863114126</c:v>
                </c:pt>
                <c:pt idx="5">
                  <c:v>-938.43313928925272</c:v>
                </c:pt>
                <c:pt idx="6">
                  <c:v>-1264.6611965929987</c:v>
                </c:pt>
                <c:pt idx="7">
                  <c:v>-4613.0128317698473</c:v>
                </c:pt>
                <c:pt idx="8">
                  <c:v>-3867.152707258545</c:v>
                </c:pt>
                <c:pt idx="9">
                  <c:v>-8771.3556045776822</c:v>
                </c:pt>
                <c:pt idx="10">
                  <c:v>-9323.1991896261061</c:v>
                </c:pt>
                <c:pt idx="11">
                  <c:v>-9032.0697893363358</c:v>
                </c:pt>
                <c:pt idx="12">
                  <c:v>-8624.7926584617526</c:v>
                </c:pt>
                <c:pt idx="13">
                  <c:v>-9180.7338387736672</c:v>
                </c:pt>
                <c:pt idx="14">
                  <c:v>-8718.1057968951718</c:v>
                </c:pt>
                <c:pt idx="15">
                  <c:v>-8986.8781881907016</c:v>
                </c:pt>
                <c:pt idx="16">
                  <c:v>-9444.3686242510339</c:v>
                </c:pt>
                <c:pt idx="17">
                  <c:v>-9020.9935908354346</c:v>
                </c:pt>
                <c:pt idx="18">
                  <c:v>-8657.1383167656059</c:v>
                </c:pt>
                <c:pt idx="19">
                  <c:v>-9355.9519777883143</c:v>
                </c:pt>
                <c:pt idx="20">
                  <c:v>-9473.062489529093</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-14.259667200834429</c:v>
                </c:pt>
                <c:pt idx="2">
                  <c:v>-201.89752952963136</c:v>
                </c:pt>
                <c:pt idx="3">
                  <c:v>-1203.5613400341817</c:v>
                </c:pt>
                <c:pt idx="4">
                  <c:v>-1200.150345056484</c:v>
                </c:pt>
                <c:pt idx="5">
                  <c:v>-1199.5824157830657</c:v>
                </c:pt>
                <c:pt idx="6">
                  <c:v>-731.65321098124241</c:v>
                </c:pt>
                <c:pt idx="7">
                  <c:v>-1202.8032091399041</c:v>
                </c:pt>
                <c:pt idx="8">
                  <c:v>-1244.4895079926332</c:v>
                </c:pt>
                <c:pt idx="9">
                  <c:v>688.48446730551768</c:v>
                </c:pt>
                <c:pt idx="10">
                  <c:v>-511.7362022426405</c:v>
                </c:pt>
                <c:pt idx="11">
                  <c:v>1021.8852743631051</c:v>
                </c:pt>
                <c:pt idx="12">
                  <c:v>915.59522290226141</c:v>
                </c:pt>
                <c:pt idx="13">
                  <c:v>-204.95986926419391</c:v>
                </c:pt>
                <c:pt idx="14">
                  <c:v>1869.540128847003</c:v>
                </c:pt>
                <c:pt idx="15">
                  <c:v>1147.0348299317093</c:v>
                </c:pt>
                <c:pt idx="16">
                  <c:v>3415.2740588053284</c:v>
                </c:pt>
                <c:pt idx="17">
                  <c:v>1016.4273545305787</c:v>
                </c:pt>
                <c:pt idx="18">
                  <c:v>914.81215340445306</c:v>
                </c:pt>
                <c:pt idx="19">
                  <c:v>2170.8746476904489</c:v>
                </c:pt>
                <c:pt idx="20">
                  <c:v>390.82728002439217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-19.307262484993984</c:v>
                </c:pt>
                <c:pt idx="2">
                  <c:v>27.764891616584904</c:v>
                </c:pt>
                <c:pt idx="3">
                  <c:v>-60.71757051149411</c:v>
                </c:pt>
                <c:pt idx="4">
                  <c:v>-70.05793957727272</c:v>
                </c:pt>
                <c:pt idx="5">
                  <c:v>-74.144840673983737</c:v>
                </c:pt>
                <c:pt idx="6">
                  <c:v>-22.663633670210743</c:v>
                </c:pt>
                <c:pt idx="7">
                  <c:v>19.4231076278394</c:v>
                </c:pt>
                <c:pt idx="8">
                  <c:v>-34.961187433154947</c:v>
                </c:pt>
                <c:pt idx="9">
                  <c:v>140.52971777088203</c:v>
                </c:pt>
                <c:pt idx="10">
                  <c:v>-19.314079898701337</c:v>
                </c:pt>
                <c:pt idx="11">
                  <c:v>108.7575357869395</c:v>
                </c:pt>
                <c:pt idx="12">
                  <c:v>25.629085482166531</c:v>
                </c:pt>
                <c:pt idx="13">
                  <c:v>44.94896005521143</c:v>
                </c:pt>
                <c:pt idx="14">
                  <c:v>218.23018865627733</c:v>
                </c:pt>
                <c:pt idx="15">
                  <c:v>245.8604715185337</c:v>
                </c:pt>
                <c:pt idx="16">
                  <c:v>1935.8431163909997</c:v>
                </c:pt>
                <c:pt idx="17">
                  <c:v>624.76998240171054</c:v>
                </c:pt>
                <c:pt idx="18">
                  <c:v>417.43863910115704</c:v>
                </c:pt>
                <c:pt idx="19">
                  <c:v>1375.4147172399094</c:v>
                </c:pt>
                <c:pt idx="20">
                  <c:v>361.98554412506678</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-2734.5325889727683</c:v>
                </c:pt>
                <c:pt idx="2">
                  <c:v>-2874.4749761243493</c:v>
                </c:pt>
                <c:pt idx="3">
                  <c:v>459.83976044129668</c:v>
                </c:pt>
                <c:pt idx="4">
                  <c:v>-1976.4130730787401</c:v>
                </c:pt>
                <c:pt idx="5">
                  <c:v>427.23101774774841</c:v>
                </c:pt>
                <c:pt idx="6">
                  <c:v>-5702.5288469817315</c:v>
                </c:pt>
                <c:pt idx="7">
                  <c:v>1772.7700042927681</c:v>
                </c:pt>
                <c:pt idx="8">
                  <c:v>274.39151218286861</c:v>
                </c:pt>
                <c:pt idx="9">
                  <c:v>-2474.8787651985476</c:v>
                </c:pt>
                <c:pt idx="10">
                  <c:v>835.11348192565129</c:v>
                </c:pt>
                <c:pt idx="11">
                  <c:v>-1666.4239672901203</c:v>
                </c:pt>
                <c:pt idx="12">
                  <c:v>-1822.7533216307929</c:v>
                </c:pt>
                <c:pt idx="13">
                  <c:v>835.90340418060441</c:v>
                </c:pt>
                <c:pt idx="14">
                  <c:v>-1301.1130854733565</c:v>
                </c:pt>
                <c:pt idx="15">
                  <c:v>670.00237873791775</c:v>
                </c:pt>
                <c:pt idx="16">
                  <c:v>-6225.6238875296003</c:v>
                </c:pt>
                <c:pt idx="17">
                  <c:v>1735.0553675644187</c:v>
                </c:pt>
                <c:pt idx="18">
                  <c:v>120.75549948550361</c:v>
                </c:pt>
                <c:pt idx="19">
                  <c:v>-3427.397002303358</c:v>
                </c:pt>
                <c:pt idx="20">
                  <c:v>-239.23220471484819</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72.228452778841188</c:v>
                </c:pt>
                <c:pt idx="2">
                  <c:v>28.953533728087791</c:v>
                </c:pt>
                <c:pt idx="3">
                  <c:v>388.99612726159677</c:v>
                </c:pt>
                <c:pt idx="4">
                  <c:v>1564.725043840486</c:v>
                </c:pt>
                <c:pt idx="5">
                  <c:v>2351.1050399514079</c:v>
                </c:pt>
                <c:pt idx="6">
                  <c:v>4489.4350737006762</c:v>
                </c:pt>
                <c:pt idx="7">
                  <c:v>3651.8141120575324</c:v>
                </c:pt>
                <c:pt idx="8">
                  <c:v>3878.9189006385132</c:v>
                </c:pt>
                <c:pt idx="9">
                  <c:v>5444.8894166922128</c:v>
                </c:pt>
                <c:pt idx="10">
                  <c:v>6807.8184943689475</c:v>
                </c:pt>
                <c:pt idx="11">
                  <c:v>7131.0532006619869</c:v>
                </c:pt>
                <c:pt idx="12">
                  <c:v>7653.7260974472265</c:v>
                </c:pt>
                <c:pt idx="13">
                  <c:v>8637.980569273579</c:v>
                </c:pt>
                <c:pt idx="14">
                  <c:v>12623.565233404684</c:v>
                </c:pt>
                <c:pt idx="15">
                  <c:v>13494.702023575375</c:v>
                </c:pt>
                <c:pt idx="16">
                  <c:v>15440.467995814917</c:v>
                </c:pt>
                <c:pt idx="17">
                  <c:v>15810.109141603542</c:v>
                </c:pt>
                <c:pt idx="18">
                  <c:v>15914.37918882843</c:v>
                </c:pt>
                <c:pt idx="19">
                  <c:v>18279.154197580523</c:v>
                </c:pt>
                <c:pt idx="20">
                  <c:v>19540.934893511236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1074.0575787238995</c:v>
                </c:pt>
                <c:pt idx="2">
                  <c:v>1275.6954110304432</c:v>
                </c:pt>
                <c:pt idx="3">
                  <c:v>1636.5325153832891</c:v>
                </c:pt>
                <c:pt idx="4">
                  <c:v>3585.8258038362655</c:v>
                </c:pt>
                <c:pt idx="5">
                  <c:v>5761.3582605086267</c:v>
                </c:pt>
                <c:pt idx="6">
                  <c:v>7148.7136025040818</c:v>
                </c:pt>
                <c:pt idx="7">
                  <c:v>8800.0893187714901</c:v>
                </c:pt>
                <c:pt idx="8">
                  <c:v>9765.7421707711692</c:v>
                </c:pt>
                <c:pt idx="9">
                  <c:v>15767.533885262768</c:v>
                </c:pt>
                <c:pt idx="10">
                  <c:v>20382.720997945515</c:v>
                </c:pt>
                <c:pt idx="11">
                  <c:v>28102.675583680269</c:v>
                </c:pt>
                <c:pt idx="12">
                  <c:v>27397.09186321334</c:v>
                </c:pt>
                <c:pt idx="13">
                  <c:v>29928.108904709567</c:v>
                </c:pt>
                <c:pt idx="14">
                  <c:v>46638.674279456733</c:v>
                </c:pt>
                <c:pt idx="15">
                  <c:v>51356.057307814503</c:v>
                </c:pt>
                <c:pt idx="16">
                  <c:v>60148.281325455631</c:v>
                </c:pt>
                <c:pt idx="17">
                  <c:v>63155.340304834979</c:v>
                </c:pt>
                <c:pt idx="18">
                  <c:v>61869.224992959171</c:v>
                </c:pt>
                <c:pt idx="19">
                  <c:v>60262.863396914596</c:v>
                </c:pt>
                <c:pt idx="20">
                  <c:v>60659.371638452045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2609.5231455561516</c:v>
                </c:pt>
                <c:pt idx="2">
                  <c:v>2195.9283718217284</c:v>
                </c:pt>
                <c:pt idx="3">
                  <c:v>2825.2148934683537</c:v>
                </c:pt>
                <c:pt idx="4">
                  <c:v>4434.122697358127</c:v>
                </c:pt>
                <c:pt idx="5">
                  <c:v>7414.6743659461299</c:v>
                </c:pt>
                <c:pt idx="6">
                  <c:v>12691.724717806484</c:v>
                </c:pt>
                <c:pt idx="7">
                  <c:v>9843.1774855557796</c:v>
                </c:pt>
                <c:pt idx="8">
                  <c:v>11236.293274068305</c:v>
                </c:pt>
                <c:pt idx="9">
                  <c:v>14889.361753962026</c:v>
                </c:pt>
                <c:pt idx="10">
                  <c:v>19188.570962699509</c:v>
                </c:pt>
                <c:pt idx="11">
                  <c:v>21590.355555109883</c:v>
                </c:pt>
                <c:pt idx="12">
                  <c:v>23520.219537952638</c:v>
                </c:pt>
                <c:pt idx="13">
                  <c:v>23838.596951554202</c:v>
                </c:pt>
                <c:pt idx="14">
                  <c:v>34584.963706352559</c:v>
                </c:pt>
                <c:pt idx="15">
                  <c:v>34813.351600337264</c:v>
                </c:pt>
                <c:pt idx="16">
                  <c:v>39942.447305844762</c:v>
                </c:pt>
                <c:pt idx="17">
                  <c:v>33313.378849563829</c:v>
                </c:pt>
                <c:pt idx="18">
                  <c:v>37746.373880848463</c:v>
                </c:pt>
                <c:pt idx="19">
                  <c:v>44791.299201026763</c:v>
                </c:pt>
                <c:pt idx="20">
                  <c:v>46768.296986892885</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236.86404623101794</c:v>
                </c:pt>
                <c:pt idx="2">
                  <c:v>236.86404623103738</c:v>
                </c:pt>
                <c:pt idx="3">
                  <c:v>264.13685024408682</c:v>
                </c:pt>
                <c:pt idx="4">
                  <c:v>299.12759862527713</c:v>
                </c:pt>
                <c:pt idx="5">
                  <c:v>473.66057876195163</c:v>
                </c:pt>
                <c:pt idx="6">
                  <c:v>758.29949663466641</c:v>
                </c:pt>
                <c:pt idx="7">
                  <c:v>801.58290338177221</c:v>
                </c:pt>
                <c:pt idx="8">
                  <c:v>844.66243871824793</c:v>
                </c:pt>
                <c:pt idx="9">
                  <c:v>1223.9470277060298</c:v>
                </c:pt>
                <c:pt idx="10">
                  <c:v>1594.7909012286209</c:v>
                </c:pt>
                <c:pt idx="11">
                  <c:v>2028.3101500383116</c:v>
                </c:pt>
                <c:pt idx="12">
                  <c:v>2185.5746919026174</c:v>
                </c:pt>
                <c:pt idx="13">
                  <c:v>2344.48392945055</c:v>
                </c:pt>
                <c:pt idx="14">
                  <c:v>3441.1657918168612</c:v>
                </c:pt>
                <c:pt idx="15">
                  <c:v>3683.207837707871</c:v>
                </c:pt>
                <c:pt idx="16">
                  <c:v>4615.575820047673</c:v>
                </c:pt>
                <c:pt idx="17">
                  <c:v>4715.3796082611216</c:v>
                </c:pt>
                <c:pt idx="18">
                  <c:v>4825.9758380764779</c:v>
                </c:pt>
                <c:pt idx="19">
                  <c:v>5195.0161342300498</c:v>
                </c:pt>
                <c:pt idx="20">
                  <c:v>5080.0429629366918</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2832.8106187718486</c:v>
                </c:pt>
                <c:pt idx="3">
                  <c:v>4527.178773137437</c:v>
                </c:pt>
                <c:pt idx="4">
                  <c:v>3298.396154520201</c:v>
                </c:pt>
                <c:pt idx="5">
                  <c:v>3328.9919382186486</c:v>
                </c:pt>
                <c:pt idx="6">
                  <c:v>3638.555878219327</c:v>
                </c:pt>
                <c:pt idx="7">
                  <c:v>2702.2794752750897</c:v>
                </c:pt>
                <c:pt idx="8">
                  <c:v>2709.4311222750848</c:v>
                </c:pt>
                <c:pt idx="9">
                  <c:v>3301.2921574596294</c:v>
                </c:pt>
                <c:pt idx="10">
                  <c:v>3213.1943310804299</c:v>
                </c:pt>
                <c:pt idx="11">
                  <c:v>2715.869720766661</c:v>
                </c:pt>
                <c:pt idx="12">
                  <c:v>2731.0798083895047</c:v>
                </c:pt>
                <c:pt idx="13">
                  <c:v>2744.4312767457036</c:v>
                </c:pt>
                <c:pt idx="14">
                  <c:v>2749.2333779582073</c:v>
                </c:pt>
                <c:pt idx="15">
                  <c:v>3196.8460903079531</c:v>
                </c:pt>
                <c:pt idx="16">
                  <c:v>3734.4193922547965</c:v>
                </c:pt>
                <c:pt idx="17">
                  <c:v>2870.1597429984276</c:v>
                </c:pt>
                <c:pt idx="18">
                  <c:v>2853.0843788334987</c:v>
                </c:pt>
                <c:pt idx="19">
                  <c:v>3533.8860479340888</c:v>
                </c:pt>
                <c:pt idx="20">
                  <c:v>2894.0954073326411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2433.0904417760821</c:v>
                </c:pt>
                <c:pt idx="1">
                  <c:v>2392.8640593476239</c:v>
                </c:pt>
                <c:pt idx="2">
                  <c:v>2495.667393597585</c:v>
                </c:pt>
                <c:pt idx="3">
                  <c:v>2280.8551078615974</c:v>
                </c:pt>
                <c:pt idx="4">
                  <c:v>2211.6733515966048</c:v>
                </c:pt>
                <c:pt idx="5">
                  <c:v>2116.5893430970482</c:v>
                </c:pt>
                <c:pt idx="6">
                  <c:v>2327.9702440502133</c:v>
                </c:pt>
                <c:pt idx="7">
                  <c:v>2245.6019652596078</c:v>
                </c:pt>
                <c:pt idx="8">
                  <c:v>2233.8623199053709</c:v>
                </c:pt>
                <c:pt idx="9">
                  <c:v>2345.25322346453</c:v>
                </c:pt>
                <c:pt idx="10">
                  <c:v>1977.481122605783</c:v>
                </c:pt>
                <c:pt idx="11">
                  <c:v>1934.7041852685293</c:v>
                </c:pt>
                <c:pt idx="12">
                  <c:v>1939.3532901477379</c:v>
                </c:pt>
                <c:pt idx="13">
                  <c:v>1786.5442298447588</c:v>
                </c:pt>
                <c:pt idx="14">
                  <c:v>1259.5468878190522</c:v>
                </c:pt>
                <c:pt idx="15">
                  <c:v>1095.820660793029</c:v>
                </c:pt>
                <c:pt idx="16">
                  <c:v>1318.0909523145997</c:v>
                </c:pt>
                <c:pt idx="17">
                  <c:v>953.75440315364483</c:v>
                </c:pt>
                <c:pt idx="18">
                  <c:v>917.02183746658557</c:v>
                </c:pt>
                <c:pt idx="19">
                  <c:v>1116.2878480224681</c:v>
                </c:pt>
                <c:pt idx="20">
                  <c:v>836.89675291057074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760.76505592113529</c:v>
                </c:pt>
                <c:pt idx="1">
                  <c:v>735.63640965315392</c:v>
                </c:pt>
                <c:pt idx="2">
                  <c:v>730.88710896199507</c:v>
                </c:pt>
                <c:pt idx="3">
                  <c:v>736.59963753006548</c:v>
                </c:pt>
                <c:pt idx="4">
                  <c:v>717.68296127164103</c:v>
                </c:pt>
                <c:pt idx="5">
                  <c:v>715.77325628047652</c:v>
                </c:pt>
                <c:pt idx="6">
                  <c:v>700.64591387684936</c:v>
                </c:pt>
                <c:pt idx="7">
                  <c:v>716.53620754081601</c:v>
                </c:pt>
                <c:pt idx="8">
                  <c:v>711.02603170912244</c:v>
                </c:pt>
                <c:pt idx="9">
                  <c:v>719.06455889123868</c:v>
                </c:pt>
                <c:pt idx="10">
                  <c:v>703.43188287594535</c:v>
                </c:pt>
                <c:pt idx="11">
                  <c:v>687.61588933180599</c:v>
                </c:pt>
                <c:pt idx="12">
                  <c:v>685.73963992720167</c:v>
                </c:pt>
                <c:pt idx="13">
                  <c:v>686.59170584070944</c:v>
                </c:pt>
                <c:pt idx="14">
                  <c:v>623.69994747608291</c:v>
                </c:pt>
                <c:pt idx="15">
                  <c:v>623.33165338719778</c:v>
                </c:pt>
                <c:pt idx="16">
                  <c:v>595.30194826499724</c:v>
                </c:pt>
                <c:pt idx="17">
                  <c:v>629.89176028831787</c:v>
                </c:pt>
                <c:pt idx="18">
                  <c:v>617.13602551181327</c:v>
                </c:pt>
                <c:pt idx="19">
                  <c:v>602.29247482217545</c:v>
                </c:pt>
                <c:pt idx="20">
                  <c:v>599.30574303446872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219.57213350712698</c:v>
                </c:pt>
                <c:pt idx="15">
                  <c:v>241.54397372200623</c:v>
                </c:pt>
                <c:pt idx="16">
                  <c:v>448.74590249158916</c:v>
                </c:pt>
                <c:pt idx="17">
                  <c:v>448.74590249158916</c:v>
                </c:pt>
                <c:pt idx="18">
                  <c:v>462.53994015012438</c:v>
                </c:pt>
                <c:pt idx="19">
                  <c:v>524.16849774406796</c:v>
                </c:pt>
                <c:pt idx="20">
                  <c:v>524.16849774406796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2.2983498615429916</c:v>
                </c:pt>
                <c:pt idx="1">
                  <c:v>0.65551730802575181</c:v>
                </c:pt>
                <c:pt idx="2">
                  <c:v>4.982899413205466</c:v>
                </c:pt>
                <c:pt idx="3">
                  <c:v>15.153656275654546</c:v>
                </c:pt>
                <c:pt idx="4">
                  <c:v>0</c:v>
                </c:pt>
                <c:pt idx="5">
                  <c:v>0</c:v>
                </c:pt>
                <c:pt idx="6">
                  <c:v>0</c:v>
                </c:pt>
                <c:pt idx="7">
                  <c:v>9.317528541428727</c:v>
                </c:pt>
                <c:pt idx="8">
                  <c:v>6.4431688573573798</c:v>
                </c:pt>
                <c:pt idx="9">
                  <c:v>0</c:v>
                </c:pt>
                <c:pt idx="10">
                  <c:v>0</c:v>
                </c:pt>
                <c:pt idx="11">
                  <c:v>0</c:v>
                </c:pt>
                <c:pt idx="12">
                  <c:v>4.1988082574357808</c:v>
                </c:pt>
                <c:pt idx="13">
                  <c:v>10.158862330163583</c:v>
                </c:pt>
                <c:pt idx="14">
                  <c:v>10.703185222408878</c:v>
                </c:pt>
                <c:pt idx="15">
                  <c:v>10.28514711599802</c:v>
                </c:pt>
                <c:pt idx="16">
                  <c:v>11.085859787497951</c:v>
                </c:pt>
                <c:pt idx="17">
                  <c:v>0</c:v>
                </c:pt>
                <c:pt idx="18">
                  <c:v>0</c:v>
                </c:pt>
                <c:pt idx="19">
                  <c:v>37.296880733280204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2028.0966309251062</c:v>
                </c:pt>
                <c:pt idx="10">
                  <c:v>2392.9288436647062</c:v>
                </c:pt>
                <c:pt idx="11">
                  <c:v>2652.4544012568058</c:v>
                </c:pt>
                <c:pt idx="12">
                  <c:v>2885.1185555334059</c:v>
                </c:pt>
                <c:pt idx="13">
                  <c:v>3146.6604800384043</c:v>
                </c:pt>
                <c:pt idx="14">
                  <c:v>3512.3279663084058</c:v>
                </c:pt>
                <c:pt idx="15">
                  <c:v>4195.1773746674053</c:v>
                </c:pt>
                <c:pt idx="16">
                  <c:v>4452.5884232603057</c:v>
                </c:pt>
                <c:pt idx="17">
                  <c:v>5248.2617197696063</c:v>
                </c:pt>
                <c:pt idx="18">
                  <c:v>5550.1988401252065</c:v>
                </c:pt>
                <c:pt idx="19">
                  <c:v>5703.0937599091076</c:v>
                </c:pt>
                <c:pt idx="20">
                  <c:v>6710.7602834686086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1546.8354003300001</c:v>
                </c:pt>
                <c:pt idx="11">
                  <c:v>1546.8354003300001</c:v>
                </c:pt>
                <c:pt idx="12">
                  <c:v>1780.5032738</c:v>
                </c:pt>
                <c:pt idx="13">
                  <c:v>2306.48745654</c:v>
                </c:pt>
                <c:pt idx="14">
                  <c:v>3435.7765227300001</c:v>
                </c:pt>
                <c:pt idx="15">
                  <c:v>3567.0860981999999</c:v>
                </c:pt>
                <c:pt idx="16">
                  <c:v>4221.0159434099996</c:v>
                </c:pt>
                <c:pt idx="17">
                  <c:v>4221.0159434099996</c:v>
                </c:pt>
                <c:pt idx="18">
                  <c:v>4221.0159434099996</c:v>
                </c:pt>
                <c:pt idx="19">
                  <c:v>5098.95860705</c:v>
                </c:pt>
                <c:pt idx="20">
                  <c:v>5098.95860705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2240.7748055799998</c:v>
                </c:pt>
                <c:pt idx="15">
                  <c:v>2271.31537721</c:v>
                </c:pt>
                <c:pt idx="16">
                  <c:v>2779.12731278</c:v>
                </c:pt>
                <c:pt idx="17">
                  <c:v>3063.35915866</c:v>
                </c:pt>
                <c:pt idx="18">
                  <c:v>3063.35915866</c:v>
                </c:pt>
                <c:pt idx="19">
                  <c:v>3063.35915866</c:v>
                </c:pt>
                <c:pt idx="20">
                  <c:v>3063.35915866</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95728.94027529344</c:v>
                </c:pt>
                <c:pt idx="1">
                  <c:v>70440.047444702999</c:v>
                </c:pt>
                <c:pt idx="2">
                  <c:v>19025.088307786773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31411.099979253504</c:v>
                </c:pt>
                <c:pt idx="1">
                  <c:v>22087.900789627398</c:v>
                </c:pt>
                <c:pt idx="2">
                  <c:v>21938.037489724411</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3133.6998203756593</c:v>
                </c:pt>
                <c:pt idx="1">
                  <c:v>2621.9636181330188</c:v>
                </c:pt>
                <c:pt idx="2">
                  <c:v>3524.5271004000515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113.39377515887931</c:v>
                </c:pt>
                <c:pt idx="1">
                  <c:v>94.079695260177971</c:v>
                </c:pt>
                <c:pt idx="2">
                  <c:v>475.37931928394607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16142.820109109569</c:v>
                </c:pt>
                <c:pt idx="1">
                  <c:v>16977.93359103522</c:v>
                </c:pt>
                <c:pt idx="2">
                  <c:v>15903.587904394721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258.65555767166194</c:v>
                </c:pt>
                <c:pt idx="1">
                  <c:v>7066.4740520406094</c:v>
                </c:pt>
                <c:pt idx="2">
                  <c:v>19799.590451182899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29171.425691238583</c:v>
                </c:pt>
                <c:pt idx="1">
                  <c:v>49554.146689184097</c:v>
                </c:pt>
                <c:pt idx="2">
                  <c:v>89830.797329690628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c:v>
                </c:pt>
                <c:pt idx="1">
                  <c:v>31963.098490857101</c:v>
                </c:pt>
                <c:pt idx="2">
                  <c:v>59542.824515050474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Fast Change (DP6)</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126.45192968843975</c:v>
                </c:pt>
                <c:pt idx="1">
                  <c:v>124.6515780755209</c:v>
                </c:pt>
                <c:pt idx="2">
                  <c:v>123.2045145661653</c:v>
                </c:pt>
                <c:pt idx="3">
                  <c:v>118.91287237185355</c:v>
                </c:pt>
                <c:pt idx="4">
                  <c:v>117.6077611794487</c:v>
                </c:pt>
                <c:pt idx="5">
                  <c:v>110.35286290947943</c:v>
                </c:pt>
                <c:pt idx="6">
                  <c:v>111.97283238920032</c:v>
                </c:pt>
                <c:pt idx="7">
                  <c:v>104.50560136125021</c:v>
                </c:pt>
                <c:pt idx="8">
                  <c:v>105.1713245942728</c:v>
                </c:pt>
                <c:pt idx="9">
                  <c:v>98.941704176328685</c:v>
                </c:pt>
                <c:pt idx="10">
                  <c:v>89.804466597656585</c:v>
                </c:pt>
                <c:pt idx="11">
                  <c:v>83.53439050432992</c:v>
                </c:pt>
                <c:pt idx="12">
                  <c:v>84.271671564490802</c:v>
                </c:pt>
                <c:pt idx="13">
                  <c:v>80.550306641616004</c:v>
                </c:pt>
                <c:pt idx="14">
                  <c:v>57.017377057727423</c:v>
                </c:pt>
                <c:pt idx="15">
                  <c:v>52.135921749911027</c:v>
                </c:pt>
                <c:pt idx="16">
                  <c:v>46.737664090344524</c:v>
                </c:pt>
                <c:pt idx="17">
                  <c:v>45.570842893393959</c:v>
                </c:pt>
                <c:pt idx="18">
                  <c:v>46.225304961808938</c:v>
                </c:pt>
                <c:pt idx="19">
                  <c:v>45.958636977394292</c:v>
                </c:pt>
                <c:pt idx="20">
                  <c:v>43.87662296762705</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-3.4760618272594002</c:v>
                </c:pt>
                <c:pt idx="1">
                  <c:v>-5.5023379003069408</c:v>
                </c:pt>
                <c:pt idx="2">
                  <c:v>37.58855832170525</c:v>
                </c:pt>
                <c:pt idx="3">
                  <c:v>-5.5726186185906386</c:v>
                </c:pt>
                <c:pt idx="4">
                  <c:v>3.5879300253077417</c:v>
                </c:pt>
                <c:pt idx="5">
                  <c:v>1.1201243822740707</c:v>
                </c:pt>
                <c:pt idx="6">
                  <c:v>-4.7046503860410667</c:v>
                </c:pt>
                <c:pt idx="7">
                  <c:v>-31.156596800376974</c:v>
                </c:pt>
                <c:pt idx="8">
                  <c:v>-17.480923821168972</c:v>
                </c:pt>
                <c:pt idx="9">
                  <c:v>-74.348866101423482</c:v>
                </c:pt>
                <c:pt idx="10">
                  <c:v>58.368604522286887</c:v>
                </c:pt>
                <c:pt idx="11">
                  <c:v>-123.37938001922475</c:v>
                </c:pt>
                <c:pt idx="12">
                  <c:v>-201.87547637078637</c:v>
                </c:pt>
                <c:pt idx="13">
                  <c:v>-196.76708885757171</c:v>
                </c:pt>
                <c:pt idx="14">
                  <c:v>-345.53471550762151</c:v>
                </c:pt>
                <c:pt idx="15">
                  <c:v>-611.93359703500164</c:v>
                </c:pt>
                <c:pt idx="16">
                  <c:v>-795.84639386124309</c:v>
                </c:pt>
                <c:pt idx="17">
                  <c:v>-1213.075807510822</c:v>
                </c:pt>
                <c:pt idx="18">
                  <c:v>-1304.5791030285309</c:v>
                </c:pt>
                <c:pt idx="19">
                  <c:v>-1258.4243930974703</c:v>
                </c:pt>
                <c:pt idx="20">
                  <c:v>-1833.1800322771792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1.2478256650183539E-8</c:v>
                </c:pt>
                <c:pt idx="1">
                  <c:v>-9.8989480851818499</c:v>
                </c:pt>
                <c:pt idx="2">
                  <c:v>216.06123077124556</c:v>
                </c:pt>
                <c:pt idx="3">
                  <c:v>88.386093277409117</c:v>
                </c:pt>
                <c:pt idx="4">
                  <c:v>281.55174325697021</c:v>
                </c:pt>
                <c:pt idx="5">
                  <c:v>582.46240264199821</c:v>
                </c:pt>
                <c:pt idx="6">
                  <c:v>1980.2617776829006</c:v>
                </c:pt>
                <c:pt idx="7">
                  <c:v>3073.9988751653386</c:v>
                </c:pt>
                <c:pt idx="8">
                  <c:v>3308.0584459293659</c:v>
                </c:pt>
                <c:pt idx="9">
                  <c:v>3513.4228886047117</c:v>
                </c:pt>
                <c:pt idx="10">
                  <c:v>2420.1151627649829</c:v>
                </c:pt>
                <c:pt idx="11">
                  <c:v>2231.76848845824</c:v>
                </c:pt>
                <c:pt idx="12">
                  <c:v>2158.4514344504287</c:v>
                </c:pt>
                <c:pt idx="13">
                  <c:v>1441.5327130108872</c:v>
                </c:pt>
                <c:pt idx="14">
                  <c:v>-2023.1479625309466</c:v>
                </c:pt>
                <c:pt idx="15">
                  <c:v>-1521.4100001388861</c:v>
                </c:pt>
                <c:pt idx="16">
                  <c:v>-1633.3410707168223</c:v>
                </c:pt>
                <c:pt idx="17">
                  <c:v>-1658.024268643042</c:v>
                </c:pt>
                <c:pt idx="18">
                  <c:v>-1864.7412704017861</c:v>
                </c:pt>
                <c:pt idx="19">
                  <c:v>-4145.1761781327596</c:v>
                </c:pt>
                <c:pt idx="20">
                  <c:v>-4659.9537357040808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-73.802163244520727</c:v>
                </c:pt>
                <c:pt idx="4">
                  <c:v>-457.94767146534991</c:v>
                </c:pt>
                <c:pt idx="5">
                  <c:v>-697.86628818757754</c:v>
                </c:pt>
                <c:pt idx="6">
                  <c:v>-113.87307263674438</c:v>
                </c:pt>
                <c:pt idx="7">
                  <c:v>109.72238387921516</c:v>
                </c:pt>
                <c:pt idx="8">
                  <c:v>193.20900577064594</c:v>
                </c:pt>
                <c:pt idx="9">
                  <c:v>-1219.585069348891</c:v>
                </c:pt>
                <c:pt idx="10">
                  <c:v>-28.928246648723416</c:v>
                </c:pt>
                <c:pt idx="11">
                  <c:v>-1274.7269135158008</c:v>
                </c:pt>
                <c:pt idx="12">
                  <c:v>-1469.6137270685549</c:v>
                </c:pt>
                <c:pt idx="13">
                  <c:v>-1324.3391886912309</c:v>
                </c:pt>
                <c:pt idx="14">
                  <c:v>-696.91171029001771</c:v>
                </c:pt>
                <c:pt idx="15">
                  <c:v>-1117.8756408318154</c:v>
                </c:pt>
                <c:pt idx="16">
                  <c:v>-2314.607307375134</c:v>
                </c:pt>
                <c:pt idx="17">
                  <c:v>-2589.8457643675579</c:v>
                </c:pt>
                <c:pt idx="18">
                  <c:v>-2531.3045243267338</c:v>
                </c:pt>
                <c:pt idx="19">
                  <c:v>-2974.8134045555307</c:v>
                </c:pt>
                <c:pt idx="20">
                  <c:v>-3628.2823721966656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0.27058452328492422</c:v>
                </c:pt>
                <c:pt idx="1">
                  <c:v>-9680.4287530385482</c:v>
                </c:pt>
                <c:pt idx="2">
                  <c:v>6783.7643328526283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-12.334871964128979</c:v>
                </c:pt>
                <c:pt idx="1">
                  <c:v>-15556.16609326451</c:v>
                </c:pt>
                <c:pt idx="2">
                  <c:v>-19616.673540910979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4.7017238102853298E-8</c:v>
                </c:pt>
                <c:pt idx="1">
                  <c:v>6124.7292519456005</c:v>
                </c:pt>
                <c:pt idx="2">
                  <c:v>7652.2640538777869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-1.8651933899604956E-5</c:v>
                </c:pt>
                <c:pt idx="1">
                  <c:v>1894.7731956595592</c:v>
                </c:pt>
                <c:pt idx="2">
                  <c:v>27562.087071187372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7.931339496280998E-8</c:v>
                </c:pt>
                <c:pt idx="1">
                  <c:v>-3403.5858748100236</c:v>
                </c:pt>
                <c:pt idx="2">
                  <c:v>-3913.3508926232498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-3.4760618147811613</c:v>
                </c:pt>
                <c:pt idx="1">
                  <c:v>2514.0760573232974</c:v>
                </c:pt>
                <c:pt idx="2">
                  <c:v>-10053.91682718572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2.3698521545156837E-7</c:v>
                </c:pt>
                <c:pt idx="1">
                  <c:v>17953.223690062106</c:v>
                </c:pt>
                <c:pt idx="2">
                  <c:v>2104.7359867651685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292.05385203986225</c:v>
                </c:pt>
                <c:pt idx="2">
                  <c:v>-26733.467882000565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-18.718885400000545</c:v>
                </c:pt>
                <c:pt idx="10">
                  <c:v>291.53409401999988</c:v>
                </c:pt>
                <c:pt idx="11">
                  <c:v>291.53409401999988</c:v>
                </c:pt>
                <c:pt idx="12">
                  <c:v>291.53409402000034</c:v>
                </c:pt>
                <c:pt idx="13">
                  <c:v>291.53409401999988</c:v>
                </c:pt>
                <c:pt idx="14">
                  <c:v>259.16435324000031</c:v>
                </c:pt>
                <c:pt idx="15">
                  <c:v>-129.03829207000126</c:v>
                </c:pt>
                <c:pt idx="16">
                  <c:v>-119.77730195000004</c:v>
                </c:pt>
                <c:pt idx="17">
                  <c:v>-646.07427092000034</c:v>
                </c:pt>
                <c:pt idx="18">
                  <c:v>-565.06531198000084</c:v>
                </c:pt>
                <c:pt idx="19">
                  <c:v>-565.06531197999993</c:v>
                </c:pt>
                <c:pt idx="20">
                  <c:v>-1421.1471807200005</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2404.6253780699999</c:v>
                </c:pt>
                <c:pt idx="10">
                  <c:v>1133.0236738500003</c:v>
                </c:pt>
                <c:pt idx="11">
                  <c:v>1182.9704898</c:v>
                </c:pt>
                <c:pt idx="12">
                  <c:v>1353.9261072300001</c:v>
                </c:pt>
                <c:pt idx="13">
                  <c:v>848.03285671000003</c:v>
                </c:pt>
                <c:pt idx="14">
                  <c:v>185.3373684599992</c:v>
                </c:pt>
                <c:pt idx="15">
                  <c:v>696.08698344000095</c:v>
                </c:pt>
                <c:pt idx="16">
                  <c:v>446.29114535000008</c:v>
                </c:pt>
                <c:pt idx="17">
                  <c:v>446.29114535000008</c:v>
                </c:pt>
                <c:pt idx="18">
                  <c:v>446.29114535000008</c:v>
                </c:pt>
                <c:pt idx="19">
                  <c:v>-431.65151828999933</c:v>
                </c:pt>
                <c:pt idx="20">
                  <c:v>-407.53888084999926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527.52065026000037</c:v>
                </c:pt>
                <c:pt idx="15">
                  <c:v>496.98007863000021</c:v>
                </c:pt>
                <c:pt idx="16">
                  <c:v>339.92110818999981</c:v>
                </c:pt>
                <c:pt idx="17">
                  <c:v>151.44643885000005</c:v>
                </c:pt>
                <c:pt idx="18">
                  <c:v>201.50157618999992</c:v>
                </c:pt>
                <c:pt idx="19">
                  <c:v>201.50157618999992</c:v>
                </c:pt>
                <c:pt idx="20">
                  <c:v>201.50157618999992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2456.3398869800003</c:v>
                </c:pt>
                <c:pt idx="10">
                  <c:v>1550.3408117400004</c:v>
                </c:pt>
                <c:pt idx="11">
                  <c:v>1600.2876276900006</c:v>
                </c:pt>
                <c:pt idx="12">
                  <c:v>1887.7102833300023</c:v>
                </c:pt>
                <c:pt idx="13">
                  <c:v>1412.9364572900013</c:v>
                </c:pt>
                <c:pt idx="14">
                  <c:v>1165.1814941200009</c:v>
                </c:pt>
                <c:pt idx="15">
                  <c:v>1257.18789216</c:v>
                </c:pt>
                <c:pt idx="16">
                  <c:v>859.59407375000228</c:v>
                </c:pt>
                <c:pt idx="17">
                  <c:v>144.82243544000085</c:v>
                </c:pt>
                <c:pt idx="18">
                  <c:v>275.88653171999795</c:v>
                </c:pt>
                <c:pt idx="19">
                  <c:v>-602.05613192000055</c:v>
                </c:pt>
                <c:pt idx="20">
                  <c:v>-1434.0253632200001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1578.2556734399986</c:v>
                </c:pt>
                <c:pt idx="6">
                  <c:v>2742.2387119199993</c:v>
                </c:pt>
                <c:pt idx="7">
                  <c:v>2900.9664843600003</c:v>
                </c:pt>
                <c:pt idx="8">
                  <c:v>2976.5365083500001</c:v>
                </c:pt>
                <c:pt idx="9">
                  <c:v>3819.1016999500007</c:v>
                </c:pt>
                <c:pt idx="10">
                  <c:v>6488.6443314099997</c:v>
                </c:pt>
                <c:pt idx="11">
                  <c:v>4071.6004252799976</c:v>
                </c:pt>
                <c:pt idx="12">
                  <c:v>4143.276780430002</c:v>
                </c:pt>
                <c:pt idx="13">
                  <c:v>3696.7310382899996</c:v>
                </c:pt>
                <c:pt idx="14">
                  <c:v>3243.5626433999969</c:v>
                </c:pt>
                <c:pt idx="15">
                  <c:v>3157.8859714800019</c:v>
                </c:pt>
                <c:pt idx="16">
                  <c:v>920.74096319000455</c:v>
                </c:pt>
                <c:pt idx="17">
                  <c:v>1529.740963200009</c:v>
                </c:pt>
                <c:pt idx="18">
                  <c:v>1746.8873234300045</c:v>
                </c:pt>
                <c:pt idx="19">
                  <c:v>2110.8424914400057</c:v>
                </c:pt>
                <c:pt idx="20">
                  <c:v>2159.1424914400086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276.23026159000074</c:v>
                </c:pt>
                <c:pt idx="5">
                  <c:v>-269.41239491000124</c:v>
                </c:pt>
                <c:pt idx="6">
                  <c:v>1065.2377711400004</c:v>
                </c:pt>
                <c:pt idx="7">
                  <c:v>1065.2377711400004</c:v>
                </c:pt>
                <c:pt idx="8">
                  <c:v>965.2377711400004</c:v>
                </c:pt>
                <c:pt idx="9">
                  <c:v>1554.3679331900021</c:v>
                </c:pt>
                <c:pt idx="10">
                  <c:v>1158.3201904700018</c:v>
                </c:pt>
                <c:pt idx="11">
                  <c:v>817.17274813000222</c:v>
                </c:pt>
                <c:pt idx="12">
                  <c:v>-345.36337120999815</c:v>
                </c:pt>
                <c:pt idx="13">
                  <c:v>-630.29656259999683</c:v>
                </c:pt>
                <c:pt idx="14">
                  <c:v>-4069.4019443099969</c:v>
                </c:pt>
                <c:pt idx="15">
                  <c:v>-4069.4019443099969</c:v>
                </c:pt>
                <c:pt idx="16">
                  <c:v>-6181.2766295399961</c:v>
                </c:pt>
                <c:pt idx="17">
                  <c:v>-6030.9766295399968</c:v>
                </c:pt>
                <c:pt idx="18">
                  <c:v>-6852.5480644399941</c:v>
                </c:pt>
                <c:pt idx="19">
                  <c:v>-9069.662255049996</c:v>
                </c:pt>
                <c:pt idx="20">
                  <c:v>-9069.662255049996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1328.1754841700003</c:v>
                </c:pt>
                <c:pt idx="8">
                  <c:v>1253.2530686600003</c:v>
                </c:pt>
                <c:pt idx="9">
                  <c:v>1570.8676468800004</c:v>
                </c:pt>
                <c:pt idx="10">
                  <c:v>1332.6250471800004</c:v>
                </c:pt>
                <c:pt idx="11">
                  <c:v>2278.0242046699996</c:v>
                </c:pt>
                <c:pt idx="12">
                  <c:v>2657.2583042900014</c:v>
                </c:pt>
                <c:pt idx="13">
                  <c:v>3094.6883567900004</c:v>
                </c:pt>
                <c:pt idx="14">
                  <c:v>4931.9333936200001</c:v>
                </c:pt>
                <c:pt idx="15">
                  <c:v>5571.1793667799993</c:v>
                </c:pt>
                <c:pt idx="16">
                  <c:v>6619.8029771500023</c:v>
                </c:pt>
                <c:pt idx="17">
                  <c:v>6020.0486986000014</c:v>
                </c:pt>
                <c:pt idx="18">
                  <c:v>6320.25389774</c:v>
                </c:pt>
                <c:pt idx="19">
                  <c:v>5442.3112341000015</c:v>
                </c:pt>
                <c:pt idx="20">
                  <c:v>5278.26162372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0.27058452328492422</c:v>
                </c:pt>
                <c:pt idx="1">
                  <c:v>334.63295254757395</c:v>
                </c:pt>
                <c:pt idx="2">
                  <c:v>-3393.2292005489144</c:v>
                </c:pt>
                <c:pt idx="3">
                  <c:v>-6062.4775102787826</c:v>
                </c:pt>
                <c:pt idx="4">
                  <c:v>-7309.2025496011775</c:v>
                </c:pt>
                <c:pt idx="5">
                  <c:v>-3596.8445682665624</c:v>
                </c:pt>
                <c:pt idx="6">
                  <c:v>-734.5060338008625</c:v>
                </c:pt>
                <c:pt idx="7">
                  <c:v>200.52191407310602</c:v>
                </c:pt>
                <c:pt idx="8">
                  <c:v>1254.2861256049509</c:v>
                </c:pt>
                <c:pt idx="9">
                  <c:v>-9066.8183260807709</c:v>
                </c:pt>
                <c:pt idx="10">
                  <c:v>-9680.4287530385482</c:v>
                </c:pt>
                <c:pt idx="11">
                  <c:v>-11576.568685642778</c:v>
                </c:pt>
                <c:pt idx="12">
                  <c:v>-10186.987154668648</c:v>
                </c:pt>
                <c:pt idx="13">
                  <c:v>-7870.1456168558725</c:v>
                </c:pt>
                <c:pt idx="14">
                  <c:v>-996.27324963898354</c:v>
                </c:pt>
                <c:pt idx="15">
                  <c:v>1793.6044398405065</c:v>
                </c:pt>
                <c:pt idx="16">
                  <c:v>6296.0420957047681</c:v>
                </c:pt>
                <c:pt idx="17">
                  <c:v>6014.2417147574597</c:v>
                </c:pt>
                <c:pt idx="18">
                  <c:v>6033.8539140314788</c:v>
                </c:pt>
                <c:pt idx="19">
                  <c:v>6333.809595638013</c:v>
                </c:pt>
                <c:pt idx="20">
                  <c:v>6783.7643328526283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-12.334871964128979</c:v>
                </c:pt>
                <c:pt idx="1">
                  <c:v>-400.79104045356507</c:v>
                </c:pt>
                <c:pt idx="2">
                  <c:v>-380.41455639756532</c:v>
                </c:pt>
                <c:pt idx="3">
                  <c:v>-1741.8858359424557</c:v>
                </c:pt>
                <c:pt idx="4">
                  <c:v>-3031.5745356480875</c:v>
                </c:pt>
                <c:pt idx="5">
                  <c:v>-3392.9228244379701</c:v>
                </c:pt>
                <c:pt idx="6">
                  <c:v>-12723.867125083023</c:v>
                </c:pt>
                <c:pt idx="7">
                  <c:v>-10356.134239401123</c:v>
                </c:pt>
                <c:pt idx="8">
                  <c:v>-13169.592714509074</c:v>
                </c:pt>
                <c:pt idx="9">
                  <c:v>-10502.673151942417</c:v>
                </c:pt>
                <c:pt idx="10">
                  <c:v>-15556.16609326451</c:v>
                </c:pt>
                <c:pt idx="11">
                  <c:v>-15276.891320835903</c:v>
                </c:pt>
                <c:pt idx="12">
                  <c:v>-15494.136035030686</c:v>
                </c:pt>
                <c:pt idx="13">
                  <c:v>-15517.096782103734</c:v>
                </c:pt>
                <c:pt idx="14">
                  <c:v>-17548.286587468378</c:v>
                </c:pt>
                <c:pt idx="15">
                  <c:v>-20091.602222960431</c:v>
                </c:pt>
                <c:pt idx="16">
                  <c:v>-19537.189722709933</c:v>
                </c:pt>
                <c:pt idx="17">
                  <c:v>-20352.817472087947</c:v>
                </c:pt>
                <c:pt idx="18">
                  <c:v>-20240.168442013823</c:v>
                </c:pt>
                <c:pt idx="19">
                  <c:v>-19501.37050621448</c:v>
                </c:pt>
                <c:pt idx="20">
                  <c:v>-19616.673540910979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4.7017238102853298E-8</c:v>
                </c:pt>
                <c:pt idx="1">
                  <c:v>-0.12393655696678252</c:v>
                </c:pt>
                <c:pt idx="2">
                  <c:v>20.884123462097705</c:v>
                </c:pt>
                <c:pt idx="3">
                  <c:v>1129.4851330275351</c:v>
                </c:pt>
                <c:pt idx="4">
                  <c:v>852.21927366297928</c:v>
                </c:pt>
                <c:pt idx="5">
                  <c:v>983.48407532826968</c:v>
                </c:pt>
                <c:pt idx="6">
                  <c:v>2515.6591202875088</c:v>
                </c:pt>
                <c:pt idx="7">
                  <c:v>1001.7075302804838</c:v>
                </c:pt>
                <c:pt idx="8">
                  <c:v>1447.0947371299339</c:v>
                </c:pt>
                <c:pt idx="9">
                  <c:v>4906.4595453659022</c:v>
                </c:pt>
                <c:pt idx="10">
                  <c:v>6124.7292519456005</c:v>
                </c:pt>
                <c:pt idx="11">
                  <c:v>7959.4932952791951</c:v>
                </c:pt>
                <c:pt idx="12">
                  <c:v>8462.6400337605119</c:v>
                </c:pt>
                <c:pt idx="13">
                  <c:v>9515.1063658949734</c:v>
                </c:pt>
                <c:pt idx="14">
                  <c:v>9281.3172155966131</c:v>
                </c:pt>
                <c:pt idx="15">
                  <c:v>10710.495758408499</c:v>
                </c:pt>
                <c:pt idx="16">
                  <c:v>7225.1165160748433</c:v>
                </c:pt>
                <c:pt idx="17">
                  <c:v>9720.9365582589835</c:v>
                </c:pt>
                <c:pt idx="18">
                  <c:v>7021.3360065893667</c:v>
                </c:pt>
                <c:pt idx="19">
                  <c:v>5821.1632117243371</c:v>
                </c:pt>
                <c:pt idx="20">
                  <c:v>7652.2640538777869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-1.8651933899604956E-5</c:v>
                </c:pt>
                <c:pt idx="1">
                  <c:v>1.9416529847969457</c:v>
                </c:pt>
                <c:pt idx="2">
                  <c:v>39.031584667686275</c:v>
                </c:pt>
                <c:pt idx="3">
                  <c:v>173.75202315065343</c:v>
                </c:pt>
                <c:pt idx="4">
                  <c:v>164.74767854870782</c:v>
                </c:pt>
                <c:pt idx="5">
                  <c:v>211.97804944724948</c:v>
                </c:pt>
                <c:pt idx="6">
                  <c:v>432.0737479505276</c:v>
                </c:pt>
                <c:pt idx="7">
                  <c:v>202.73231277069115</c:v>
                </c:pt>
                <c:pt idx="8">
                  <c:v>228.43960414459445</c:v>
                </c:pt>
                <c:pt idx="9">
                  <c:v>1266.0766534013251</c:v>
                </c:pt>
                <c:pt idx="10">
                  <c:v>1894.7731956595592</c:v>
                </c:pt>
                <c:pt idx="11">
                  <c:v>9953.273814971757</c:v>
                </c:pt>
                <c:pt idx="12">
                  <c:v>10389.487128770177</c:v>
                </c:pt>
                <c:pt idx="13">
                  <c:v>9517.1252261944628</c:v>
                </c:pt>
                <c:pt idx="14">
                  <c:v>13299.219906901979</c:v>
                </c:pt>
                <c:pt idx="15">
                  <c:v>14928.832557515678</c:v>
                </c:pt>
                <c:pt idx="16">
                  <c:v>22787.17776640079</c:v>
                </c:pt>
                <c:pt idx="17">
                  <c:v>20618.042700048776</c:v>
                </c:pt>
                <c:pt idx="18">
                  <c:v>24910.554854032289</c:v>
                </c:pt>
                <c:pt idx="19">
                  <c:v>27413.906899417565</c:v>
                </c:pt>
                <c:pt idx="20">
                  <c:v>27562.087071187372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7.931339496280998E-8</c:v>
                </c:pt>
                <c:pt idx="1">
                  <c:v>-16.055167428601635</c:v>
                </c:pt>
                <c:pt idx="2">
                  <c:v>46.894201115448595</c:v>
                </c:pt>
                <c:pt idx="3">
                  <c:v>-260.24339630780014</c:v>
                </c:pt>
                <c:pt idx="4">
                  <c:v>-101.75552657650042</c:v>
                </c:pt>
                <c:pt idx="5">
                  <c:v>-403.92157511282494</c:v>
                </c:pt>
                <c:pt idx="6">
                  <c:v>-573.40955623947593</c:v>
                </c:pt>
                <c:pt idx="7">
                  <c:v>-1738.0207182011618</c:v>
                </c:pt>
                <c:pt idx="8">
                  <c:v>-464.44176547678762</c:v>
                </c:pt>
                <c:pt idx="9">
                  <c:v>-1591.3057598789965</c:v>
                </c:pt>
                <c:pt idx="10">
                  <c:v>-3403.5858748100236</c:v>
                </c:pt>
                <c:pt idx="11">
                  <c:v>-1332.997104488044</c:v>
                </c:pt>
                <c:pt idx="12">
                  <c:v>-1706.5217453724945</c:v>
                </c:pt>
                <c:pt idx="13">
                  <c:v>-2131.6480564558406</c:v>
                </c:pt>
                <c:pt idx="14">
                  <c:v>-1276.4670290150971</c:v>
                </c:pt>
                <c:pt idx="15">
                  <c:v>-2766.2138297327947</c:v>
                </c:pt>
                <c:pt idx="16">
                  <c:v>-859.43505752750934</c:v>
                </c:pt>
                <c:pt idx="17">
                  <c:v>-2953.7638290970499</c:v>
                </c:pt>
                <c:pt idx="18">
                  <c:v>-2142.0871814583606</c:v>
                </c:pt>
                <c:pt idx="19">
                  <c:v>-1434.3776101855692</c:v>
                </c:pt>
                <c:pt idx="20">
                  <c:v>-3913.3508926232498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-3.4760618147811613</c:v>
                </c:pt>
                <c:pt idx="1">
                  <c:v>-15.401285985488812</c:v>
                </c:pt>
                <c:pt idx="2">
                  <c:v>253.6497890929507</c:v>
                </c:pt>
                <c:pt idx="3">
                  <c:v>9.0113114142975519</c:v>
                </c:pt>
                <c:pt idx="4">
                  <c:v>-172.8079981830715</c:v>
                </c:pt>
                <c:pt idx="5">
                  <c:v>-48.3082150362211</c:v>
                </c:pt>
                <c:pt idx="6">
                  <c:v>1935.2140079791952</c:v>
                </c:pt>
                <c:pt idx="7">
                  <c:v>3218.1980655107523</c:v>
                </c:pt>
                <c:pt idx="8">
                  <c:v>3551.4191782723374</c:v>
                </c:pt>
                <c:pt idx="9">
                  <c:v>2283.8384288160778</c:v>
                </c:pt>
                <c:pt idx="10">
                  <c:v>2514.0760573232974</c:v>
                </c:pt>
                <c:pt idx="11">
                  <c:v>882.79471220990308</c:v>
                </c:pt>
                <c:pt idx="12">
                  <c:v>585.88764047354198</c:v>
                </c:pt>
                <c:pt idx="13">
                  <c:v>43.375846432420076</c:v>
                </c:pt>
                <c:pt idx="14">
                  <c:v>-2940.4644006648923</c:v>
                </c:pt>
                <c:pt idx="15">
                  <c:v>-3131.8192100944689</c:v>
                </c:pt>
                <c:pt idx="16">
                  <c:v>-4648.9831130807688</c:v>
                </c:pt>
                <c:pt idx="17">
                  <c:v>-5371.2574050063431</c:v>
                </c:pt>
                <c:pt idx="18">
                  <c:v>-5625.3124642709554</c:v>
                </c:pt>
                <c:pt idx="19">
                  <c:v>-8303.8040811953506</c:v>
                </c:pt>
                <c:pt idx="20">
                  <c:v>-10053.91682718572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2.3698521545156837E-7</c:v>
                </c:pt>
                <c:pt idx="1">
                  <c:v>-92.747048119053943</c:v>
                </c:pt>
                <c:pt idx="2">
                  <c:v>3327.7376202408341</c:v>
                </c:pt>
                <c:pt idx="3">
                  <c:v>6617.5313049385368</c:v>
                </c:pt>
                <c:pt idx="4">
                  <c:v>7301.8833348096923</c:v>
                </c:pt>
                <c:pt idx="5">
                  <c:v>5774.2963270425462</c:v>
                </c:pt>
                <c:pt idx="6">
                  <c:v>8485.6627593455996</c:v>
                </c:pt>
                <c:pt idx="7">
                  <c:v>9169.8271827780845</c:v>
                </c:pt>
                <c:pt idx="8">
                  <c:v>9473.5119966318161</c:v>
                </c:pt>
                <c:pt idx="9">
                  <c:v>10753.444548062536</c:v>
                </c:pt>
                <c:pt idx="10">
                  <c:v>17953.223690062106</c:v>
                </c:pt>
                <c:pt idx="11">
                  <c:v>8332.7025699274527</c:v>
                </c:pt>
                <c:pt idx="12">
                  <c:v>9309.7680103638922</c:v>
                </c:pt>
                <c:pt idx="13">
                  <c:v>8099.6260881719645</c:v>
                </c:pt>
                <c:pt idx="14">
                  <c:v>7347.6184125429281</c:v>
                </c:pt>
                <c:pt idx="15">
                  <c:v>5558.2280396082206</c:v>
                </c:pt>
                <c:pt idx="16">
                  <c:v>-1731.0767284954345</c:v>
                </c:pt>
                <c:pt idx="17">
                  <c:v>-1152.3044564230368</c:v>
                </c:pt>
                <c:pt idx="18">
                  <c:v>-930.14905832897057</c:v>
                </c:pt>
                <c:pt idx="19">
                  <c:v>1232.7559219446412</c:v>
                </c:pt>
                <c:pt idx="20">
                  <c:v>2104.7359867651685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-749.95065490214438</c:v>
                </c:pt>
                <c:pt idx="4">
                  <c:v>715.78401591220972</c:v>
                </c:pt>
                <c:pt idx="5">
                  <c:v>-682.54519992928181</c:v>
                </c:pt>
                <c:pt idx="6">
                  <c:v>1167.9135435453791</c:v>
                </c:pt>
                <c:pt idx="7">
                  <c:v>881.47910306531048</c:v>
                </c:pt>
                <c:pt idx="8">
                  <c:v>662.00423620544825</c:v>
                </c:pt>
                <c:pt idx="9">
                  <c:v>1887.8305765059849</c:v>
                </c:pt>
                <c:pt idx="10">
                  <c:v>292.05385203986225</c:v>
                </c:pt>
                <c:pt idx="11">
                  <c:v>-424.78063252255379</c:v>
                </c:pt>
                <c:pt idx="12">
                  <c:v>-3331.7009463953</c:v>
                </c:pt>
                <c:pt idx="13">
                  <c:v>-3952.9390568245581</c:v>
                </c:pt>
                <c:pt idx="14">
                  <c:v>-13466.945010793897</c:v>
                </c:pt>
                <c:pt idx="15">
                  <c:v>-13758.436143607272</c:v>
                </c:pt>
                <c:pt idx="16">
                  <c:v>-18725.076318522159</c:v>
                </c:pt>
                <c:pt idx="17">
                  <c:v>-16179.173174955944</c:v>
                </c:pt>
                <c:pt idx="18">
                  <c:v>-19182.185358718099</c:v>
                </c:pt>
                <c:pt idx="19">
                  <c:v>-25502.084730757644</c:v>
                </c:pt>
                <c:pt idx="20">
                  <c:v>-26733.467882000565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-4.1221346054713308</c:v>
                </c:pt>
                <c:pt idx="1">
                  <c:v>-40.917400139822234</c:v>
                </c:pt>
                <c:pt idx="2">
                  <c:v>429.11238523152252</c:v>
                </c:pt>
                <c:pt idx="3">
                  <c:v>-100.26220382367114</c:v>
                </c:pt>
                <c:pt idx="4">
                  <c:v>-340.11944853104296</c:v>
                </c:pt>
                <c:pt idx="5">
                  <c:v>-361.75125912366093</c:v>
                </c:pt>
                <c:pt idx="6">
                  <c:v>1642.7821678825449</c:v>
                </c:pt>
                <c:pt idx="7">
                  <c:v>3492.3387444347609</c:v>
                </c:pt>
                <c:pt idx="8">
                  <c:v>3941.1904907689031</c:v>
                </c:pt>
                <c:pt idx="9">
                  <c:v>914.65493063078429</c:v>
                </c:pt>
                <c:pt idx="10">
                  <c:v>1745.7188230747943</c:v>
                </c:pt>
                <c:pt idx="11">
                  <c:v>-489.7078299304867</c:v>
                </c:pt>
                <c:pt idx="12">
                  <c:v>-966.73206370612024</c:v>
                </c:pt>
                <c:pt idx="13">
                  <c:v>-1291.9595195146831</c:v>
                </c:pt>
                <c:pt idx="14">
                  <c:v>-4647.1167227451842</c:v>
                </c:pt>
                <c:pt idx="15">
                  <c:v>-4888.9192194469451</c:v>
                </c:pt>
                <c:pt idx="16">
                  <c:v>-7006.6958029328016</c:v>
                </c:pt>
                <c:pt idx="17">
                  <c:v>-7495.4705805113754</c:v>
                </c:pt>
                <c:pt idx="18">
                  <c:v>-7980.0645179616113</c:v>
                </c:pt>
                <c:pt idx="19">
                  <c:v>-11627.745133839457</c:v>
                </c:pt>
                <c:pt idx="20">
                  <c:v>-13832.607165654243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115.56637032400397</c:v>
                </c:pt>
                <c:pt idx="3">
                  <c:v>317.59299404812822</c:v>
                </c:pt>
                <c:pt idx="4">
                  <c:v>413.16427805113682</c:v>
                </c:pt>
                <c:pt idx="5">
                  <c:v>423.37856846111612</c:v>
                </c:pt>
                <c:pt idx="6">
                  <c:v>797.81747440617528</c:v>
                </c:pt>
                <c:pt idx="7">
                  <c:v>949.19160399691623</c:v>
                </c:pt>
                <c:pt idx="8">
                  <c:v>987.49570197474179</c:v>
                </c:pt>
                <c:pt idx="9">
                  <c:v>1211.6409294224893</c:v>
                </c:pt>
                <c:pt idx="10">
                  <c:v>1632.5006533927212</c:v>
                </c:pt>
                <c:pt idx="11">
                  <c:v>1402.2090924412007</c:v>
                </c:pt>
                <c:pt idx="12">
                  <c:v>1389.430705841974</c:v>
                </c:pt>
                <c:pt idx="13">
                  <c:v>1308.8796639523584</c:v>
                </c:pt>
                <c:pt idx="14">
                  <c:v>930.35131396194447</c:v>
                </c:pt>
                <c:pt idx="15">
                  <c:v>1017.6434058587688</c:v>
                </c:pt>
                <c:pt idx="16">
                  <c:v>1220.7529907817734</c:v>
                </c:pt>
                <c:pt idx="17">
                  <c:v>1146.0560729841309</c:v>
                </c:pt>
                <c:pt idx="18">
                  <c:v>1156.300900652619</c:v>
                </c:pt>
                <c:pt idx="19">
                  <c:v>1003.2419519638361</c:v>
                </c:pt>
                <c:pt idx="20">
                  <c:v>1176.7942802452253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-3.092281986027956E-11</c:v>
                </c:pt>
                <c:pt idx="1">
                  <c:v>-3.8335201679728925E-9</c:v>
                </c:pt>
                <c:pt idx="2">
                  <c:v>-43.328296624158611</c:v>
                </c:pt>
                <c:pt idx="3">
                  <c:v>-661.42792201902876</c:v>
                </c:pt>
                <c:pt idx="4">
                  <c:v>71.391550639193611</c:v>
                </c:pt>
                <c:pt idx="5">
                  <c:v>-13.005769785739176</c:v>
                </c:pt>
                <c:pt idx="6">
                  <c:v>-1031.8836515901148</c:v>
                </c:pt>
                <c:pt idx="7">
                  <c:v>-115.82361841696274</c:v>
                </c:pt>
                <c:pt idx="8">
                  <c:v>-166.42401652763192</c:v>
                </c:pt>
                <c:pt idx="9">
                  <c:v>-96.437099940730604</c:v>
                </c:pt>
                <c:pt idx="10">
                  <c:v>-372.86073421361516</c:v>
                </c:pt>
                <c:pt idx="11">
                  <c:v>340.60004709323994</c:v>
                </c:pt>
                <c:pt idx="12">
                  <c:v>-228.97725878352912</c:v>
                </c:pt>
                <c:pt idx="13">
                  <c:v>-240.94387577941552</c:v>
                </c:pt>
                <c:pt idx="14">
                  <c:v>158.51568583811377</c:v>
                </c:pt>
                <c:pt idx="15">
                  <c:v>18.091369906557247</c:v>
                </c:pt>
                <c:pt idx="16">
                  <c:v>-87.149751465058216</c:v>
                </c:pt>
                <c:pt idx="17">
                  <c:v>885.98649592602032</c:v>
                </c:pt>
                <c:pt idx="18">
                  <c:v>626.0325162720037</c:v>
                </c:pt>
                <c:pt idx="19">
                  <c:v>541.2480866212718</c:v>
                </c:pt>
                <c:pt idx="20">
                  <c:v>-126.95621179484488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0.29073445741687465</c:v>
                </c:pt>
                <c:pt idx="1">
                  <c:v>7.4949046130486749</c:v>
                </c:pt>
                <c:pt idx="2">
                  <c:v>-49.888197584574755</c:v>
                </c:pt>
                <c:pt idx="3">
                  <c:v>-16.517828197056588</c:v>
                </c:pt>
                <c:pt idx="4">
                  <c:v>-52.067407874936634</c:v>
                </c:pt>
                <c:pt idx="5">
                  <c:v>58.639086079674598</c:v>
                </c:pt>
                <c:pt idx="6">
                  <c:v>245.59184291040083</c:v>
                </c:pt>
                <c:pt idx="7">
                  <c:v>145.44701241394796</c:v>
                </c:pt>
                <c:pt idx="8">
                  <c:v>172.85912626702611</c:v>
                </c:pt>
                <c:pt idx="9">
                  <c:v>330.43755845163787</c:v>
                </c:pt>
                <c:pt idx="10">
                  <c:v>532.46706698390176</c:v>
                </c:pt>
                <c:pt idx="11">
                  <c:v>1791.1222349681584</c:v>
                </c:pt>
                <c:pt idx="12">
                  <c:v>1865.6546993083725</c:v>
                </c:pt>
                <c:pt idx="13">
                  <c:v>1877.702072951935</c:v>
                </c:pt>
                <c:pt idx="14">
                  <c:v>2542.0566479317295</c:v>
                </c:pt>
                <c:pt idx="15">
                  <c:v>2933.7070482174249</c:v>
                </c:pt>
                <c:pt idx="16">
                  <c:v>3981.9763591027245</c:v>
                </c:pt>
                <c:pt idx="17">
                  <c:v>3793.6912524024488</c:v>
                </c:pt>
                <c:pt idx="18">
                  <c:v>4135.0273140147983</c:v>
                </c:pt>
                <c:pt idx="19">
                  <c:v>4466.4211079611687</c:v>
                </c:pt>
                <c:pt idx="20">
                  <c:v>4641.4304559701122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-5.1635348479521781E-2</c:v>
                </c:pt>
                <c:pt idx="1">
                  <c:v>-0.94696025603832368</c:v>
                </c:pt>
                <c:pt idx="2">
                  <c:v>-1.0341458811449229</c:v>
                </c:pt>
                <c:pt idx="3">
                  <c:v>-8.3778096339896138</c:v>
                </c:pt>
                <c:pt idx="4">
                  <c:v>-17.840548060668993</c:v>
                </c:pt>
                <c:pt idx="5">
                  <c:v>-8.9163459912666667</c:v>
                </c:pt>
                <c:pt idx="6">
                  <c:v>-26.362332480679129</c:v>
                </c:pt>
                <c:pt idx="7">
                  <c:v>-27.63594804075251</c:v>
                </c:pt>
                <c:pt idx="8">
                  <c:v>-19.82171015923393</c:v>
                </c:pt>
                <c:pt idx="9">
                  <c:v>-40.484153023148906</c:v>
                </c:pt>
                <c:pt idx="10">
                  <c:v>-34.136561027897869</c:v>
                </c:pt>
                <c:pt idx="11">
                  <c:v>36.909330687235297</c:v>
                </c:pt>
                <c:pt idx="12">
                  <c:v>45.622303661861224</c:v>
                </c:pt>
                <c:pt idx="13">
                  <c:v>50.902744331184749</c:v>
                </c:pt>
                <c:pt idx="14">
                  <c:v>131.111198616558</c:v>
                </c:pt>
                <c:pt idx="15">
                  <c:v>144.31913912467803</c:v>
                </c:pt>
                <c:pt idx="16">
                  <c:v>202.71360868886188</c:v>
                </c:pt>
                <c:pt idx="17">
                  <c:v>181.06132059301228</c:v>
                </c:pt>
                <c:pt idx="18">
                  <c:v>220.55821138370095</c:v>
                </c:pt>
                <c:pt idx="19">
                  <c:v>249.69467163352317</c:v>
                </c:pt>
                <c:pt idx="20">
                  <c:v>248.14291675978666</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-219.57213350712698</c:v>
                </c:pt>
                <c:pt idx="15">
                  <c:v>-241.54397372200623</c:v>
                </c:pt>
                <c:pt idx="16">
                  <c:v>-448.74590249158916</c:v>
                </c:pt>
                <c:pt idx="17">
                  <c:v>-448.74590249158916</c:v>
                </c:pt>
                <c:pt idx="18">
                  <c:v>-462.53994015012438</c:v>
                </c:pt>
                <c:pt idx="19">
                  <c:v>-524.16849774406796</c:v>
                </c:pt>
                <c:pt idx="20">
                  <c:v>-524.16849774406796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3.0828819497230597E-8</c:v>
                </c:pt>
                <c:pt idx="1">
                  <c:v>1.6372760363584704E-2</c:v>
                </c:pt>
                <c:pt idx="2">
                  <c:v>1.6953881051825537</c:v>
                </c:pt>
                <c:pt idx="3">
                  <c:v>-2.7330968338422679</c:v>
                </c:pt>
                <c:pt idx="4">
                  <c:v>25.090754538043392</c:v>
                </c:pt>
                <c:pt idx="5">
                  <c:v>11.279178667915858</c:v>
                </c:pt>
                <c:pt idx="6">
                  <c:v>9.05347696375647</c:v>
                </c:pt>
                <c:pt idx="7">
                  <c:v>7.4154417193627591</c:v>
                </c:pt>
                <c:pt idx="8">
                  <c:v>19.025795232769589</c:v>
                </c:pt>
                <c:pt idx="9">
                  <c:v>13.259687216348825</c:v>
                </c:pt>
                <c:pt idx="10">
                  <c:v>21.588596148432121</c:v>
                </c:pt>
                <c:pt idx="11">
                  <c:v>15.957630979828529</c:v>
                </c:pt>
                <c:pt idx="12">
                  <c:v>20.948733873440908</c:v>
                </c:pt>
                <c:pt idx="13">
                  <c:v>18.288809332619515</c:v>
                </c:pt>
                <c:pt idx="14">
                  <c:v>8.6161242943454948</c:v>
                </c:pt>
                <c:pt idx="15">
                  <c:v>35.001549001868014</c:v>
                </c:pt>
                <c:pt idx="16">
                  <c:v>10.92239634346342</c:v>
                </c:pt>
                <c:pt idx="17">
                  <c:v>41.177475285250566</c:v>
                </c:pt>
                <c:pt idx="18">
                  <c:v>59.007972921816297</c:v>
                </c:pt>
                <c:pt idx="19">
                  <c:v>10.878115364299354</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0.23909913973524954</c:v>
                </c:pt>
                <c:pt idx="1">
                  <c:v>-1.4740023683447196</c:v>
                </c:pt>
                <c:pt idx="2">
                  <c:v>242.54094045034344</c:v>
                </c:pt>
                <c:pt idx="3">
                  <c:v>-463.48359683672328</c:v>
                </c:pt>
                <c:pt idx="4">
                  <c:v>-74.488993006046542</c:v>
                </c:pt>
                <c:pt idx="5">
                  <c:v>322.88161040884779</c:v>
                </c:pt>
                <c:pt idx="6">
                  <c:v>-27.48833221316994</c:v>
                </c:pt>
                <c:pt idx="7">
                  <c:v>611.79200411543445</c:v>
                </c:pt>
                <c:pt idx="8">
                  <c:v>756.00323002868049</c:v>
                </c:pt>
                <c:pt idx="9">
                  <c:v>1145.4327747498155</c:v>
                </c:pt>
                <c:pt idx="10">
                  <c:v>1416.289325268719</c:v>
                </c:pt>
                <c:pt idx="11">
                  <c:v>2955.1608377220277</c:v>
                </c:pt>
                <c:pt idx="12">
                  <c:v>2457.9634728864248</c:v>
                </c:pt>
                <c:pt idx="13">
                  <c:v>2327.3837722302364</c:v>
                </c:pt>
                <c:pt idx="14">
                  <c:v>2422.4214342697451</c:v>
                </c:pt>
                <c:pt idx="15">
                  <c:v>3212.7646715227688</c:v>
                </c:pt>
                <c:pt idx="16">
                  <c:v>4087.2119854499638</c:v>
                </c:pt>
                <c:pt idx="17">
                  <c:v>4803.8511171710816</c:v>
                </c:pt>
                <c:pt idx="18">
                  <c:v>4943.2805611518625</c:v>
                </c:pt>
                <c:pt idx="19">
                  <c:v>4956.7725671959133</c:v>
                </c:pt>
                <c:pt idx="20">
                  <c:v>4671.7503950757637</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-18.718885399999635</c:v>
                </c:pt>
                <c:pt idx="10">
                  <c:v>291.53409401999988</c:v>
                </c:pt>
                <c:pt idx="11">
                  <c:v>291.53409401999943</c:v>
                </c:pt>
                <c:pt idx="12">
                  <c:v>291.53409402000034</c:v>
                </c:pt>
                <c:pt idx="13">
                  <c:v>291.53409402000034</c:v>
                </c:pt>
                <c:pt idx="14">
                  <c:v>259.1643532399994</c:v>
                </c:pt>
                <c:pt idx="15">
                  <c:v>-129.03829206999944</c:v>
                </c:pt>
                <c:pt idx="16">
                  <c:v>-119.77730195000004</c:v>
                </c:pt>
                <c:pt idx="17">
                  <c:v>-646.07427092000034</c:v>
                </c:pt>
                <c:pt idx="18">
                  <c:v>-565.06531198000084</c:v>
                </c:pt>
                <c:pt idx="19">
                  <c:v>-565.06531198000266</c:v>
                </c:pt>
                <c:pt idx="20">
                  <c:v>-1421.1471807200014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2404.6253780699999</c:v>
                </c:pt>
                <c:pt idx="10">
                  <c:v>1133.0236738499998</c:v>
                </c:pt>
                <c:pt idx="11">
                  <c:v>1182.9704898</c:v>
                </c:pt>
                <c:pt idx="12">
                  <c:v>1353.9261072299996</c:v>
                </c:pt>
                <c:pt idx="13">
                  <c:v>848.03285671000003</c:v>
                </c:pt>
                <c:pt idx="14">
                  <c:v>185.33736845999965</c:v>
                </c:pt>
                <c:pt idx="15">
                  <c:v>696.08698343999959</c:v>
                </c:pt>
                <c:pt idx="16">
                  <c:v>446.29114535000008</c:v>
                </c:pt>
                <c:pt idx="17">
                  <c:v>446.29114535000008</c:v>
                </c:pt>
                <c:pt idx="18">
                  <c:v>446.29114535000008</c:v>
                </c:pt>
                <c:pt idx="19">
                  <c:v>-431.65151829000024</c:v>
                </c:pt>
                <c:pt idx="20">
                  <c:v>-407.53888085000017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527.52065026000037</c:v>
                </c:pt>
                <c:pt idx="15">
                  <c:v>496.98007863000021</c:v>
                </c:pt>
                <c:pt idx="16">
                  <c:v>339.92110819000027</c:v>
                </c:pt>
                <c:pt idx="17">
                  <c:v>151.4464388500005</c:v>
                </c:pt>
                <c:pt idx="18">
                  <c:v>201.50157619000038</c:v>
                </c:pt>
                <c:pt idx="19">
                  <c:v>201.50157619000038</c:v>
                </c:pt>
                <c:pt idx="20">
                  <c:v>201.50157619000038</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Fast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101</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102</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103</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106</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100180.19066111429</v>
      </c>
      <c r="J21" s="79">
        <f t="shared" ref="J21:AD21" si="2">SUM(J13:J20)</f>
        <v>6859.7559252836118</v>
      </c>
      <c r="K21" s="79">
        <f t="shared" si="2"/>
        <v>6964.672939548188</v>
      </c>
      <c r="L21" s="79">
        <f t="shared" si="2"/>
        <v>6835.5680535913416</v>
      </c>
      <c r="M21" s="16">
        <f t="shared" si="2"/>
        <v>7514.1549652026879</v>
      </c>
      <c r="N21" s="16">
        <f t="shared" si="2"/>
        <v>7090.0817916713486</v>
      </c>
      <c r="O21" s="16">
        <f t="shared" si="2"/>
        <v>7437.9152330396391</v>
      </c>
      <c r="P21" s="16">
        <f t="shared" si="2"/>
        <v>7704.0746271961589</v>
      </c>
      <c r="Q21" s="16">
        <f t="shared" si="2"/>
        <v>7614.7248735759058</v>
      </c>
      <c r="R21" s="16">
        <f t="shared" si="2"/>
        <v>7572.6241071048707</v>
      </c>
      <c r="S21" s="16">
        <f t="shared" si="2"/>
        <v>9323.3531344545063</v>
      </c>
      <c r="T21" s="16">
        <f t="shared" si="2"/>
        <v>9625.1777025719221</v>
      </c>
      <c r="U21" s="16">
        <f t="shared" si="2"/>
        <v>11214.262622769858</v>
      </c>
      <c r="V21" s="16">
        <f t="shared" si="2"/>
        <v>10678.971365255289</v>
      </c>
      <c r="W21" s="16">
        <f t="shared" si="2"/>
        <v>10608.569260728256</v>
      </c>
      <c r="X21" s="16">
        <f t="shared" si="2"/>
        <v>12316.818480539318</v>
      </c>
      <c r="Y21" s="16">
        <f t="shared" si="2"/>
        <v>12982.497176777355</v>
      </c>
      <c r="Z21" s="16">
        <f t="shared" si="2"/>
        <v>15886.103083370728</v>
      </c>
      <c r="AA21" s="16">
        <f t="shared" si="2"/>
        <v>15233.339106363428</v>
      </c>
      <c r="AB21" s="16">
        <f t="shared" si="2"/>
        <v>15531.41571827704</v>
      </c>
      <c r="AC21" s="16">
        <f t="shared" si="2"/>
        <v>16780.340669136651</v>
      </c>
      <c r="AD21" s="16">
        <f t="shared" si="2"/>
        <v>15408.409710870044</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118</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119</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121</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122</v>
      </c>
      <c r="I42" s="1">
        <f>SUM(I32:I37,I44)</f>
        <v>43005.944824865059</v>
      </c>
      <c r="J42" s="1">
        <f t="shared" ref="J42:AC42" si="3">SUM(J32:J37,J44)</f>
        <v>42379.061313966828</v>
      </c>
      <c r="K42" s="1">
        <f t="shared" si="3"/>
        <v>39392.533987000941</v>
      </c>
      <c r="L42" s="1">
        <f t="shared" si="3"/>
        <v>41978.098224524481</v>
      </c>
      <c r="M42" s="1">
        <f t="shared" si="3"/>
        <v>41662.478966198702</v>
      </c>
      <c r="N42" s="1">
        <f t="shared" si="3"/>
        <v>40914.97664078042</v>
      </c>
      <c r="O42" s="1">
        <f t="shared" si="3"/>
        <v>40565.031917725079</v>
      </c>
      <c r="P42" s="1">
        <f t="shared" si="3"/>
        <v>40821.148792539243</v>
      </c>
      <c r="Q42" s="1">
        <f t="shared" si="3"/>
        <v>41249.807538367153</v>
      </c>
      <c r="R42" s="1">
        <f t="shared" si="3"/>
        <v>40135.225377528761</v>
      </c>
      <c r="S42" s="1">
        <f t="shared" si="3"/>
        <v>40844.718381126077</v>
      </c>
      <c r="T42" s="1">
        <f t="shared" si="3"/>
        <v>40397.611573097252</v>
      </c>
      <c r="U42" s="1">
        <f t="shared" si="3"/>
        <v>40768.736228250287</v>
      </c>
      <c r="V42" s="1">
        <f t="shared" si="3"/>
        <v>41600.100186855125</v>
      </c>
      <c r="W42" s="1">
        <f t="shared" si="3"/>
        <v>40107.68122701977</v>
      </c>
      <c r="X42" s="1">
        <f t="shared" si="3"/>
        <v>40941.812466140502</v>
      </c>
      <c r="Y42" s="1">
        <f t="shared" si="3"/>
        <v>41695.86791709801</v>
      </c>
      <c r="Z42" s="1">
        <f t="shared" si="3"/>
        <v>42225.176532962563</v>
      </c>
      <c r="AA42" s="1">
        <f t="shared" si="3"/>
        <v>41798.713043188785</v>
      </c>
      <c r="AB42" s="1">
        <f t="shared" si="3"/>
        <v>41884.536182285483</v>
      </c>
      <c r="AC42" s="1">
        <f t="shared" si="3"/>
        <v>42780.970504012068</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113</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114</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115</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116</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117</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118</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119</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120</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121</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274</v>
      </c>
    </row>
    <row r="62" spans="8:32">
      <c r="H62" s="69" t="s">
        <v>125</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126</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123</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113</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114</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115</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116</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117</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118</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119</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120</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121</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274</v>
      </c>
    </row>
    <row r="85" spans="1:30">
      <c r="H85" s="69" t="s">
        <v>125</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126</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123</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118</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129</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118</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118</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121</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122</v>
      </c>
      <c r="I177" s="1">
        <f>SUM(I167:I172,I179)</f>
        <v>82.368211221285833</v>
      </c>
      <c r="J177" s="1">
        <f t="shared" ref="J177:AC177" si="4">SUM(J167:J172,J179)</f>
        <v>-544.51529967694262</v>
      </c>
      <c r="K177" s="1">
        <f t="shared" si="4"/>
        <v>-3531.0426266428267</v>
      </c>
      <c r="L177" s="1">
        <f t="shared" si="4"/>
        <v>-945.47838911928841</v>
      </c>
      <c r="M177" s="1">
        <f t="shared" si="4"/>
        <v>-1261.0976474450608</v>
      </c>
      <c r="N177" s="1">
        <f t="shared" si="4"/>
        <v>-2008.5999728633458</v>
      </c>
      <c r="O177" s="1">
        <f t="shared" si="4"/>
        <v>-2358.5446959186838</v>
      </c>
      <c r="P177" s="1">
        <f t="shared" si="4"/>
        <v>-2102.4278211045207</v>
      </c>
      <c r="Q177" s="1">
        <f t="shared" si="4"/>
        <v>-1673.7690752766161</v>
      </c>
      <c r="R177" s="1">
        <f t="shared" si="4"/>
        <v>-2788.3512361150079</v>
      </c>
      <c r="S177" s="1">
        <f t="shared" si="4"/>
        <v>-2078.8582325176853</v>
      </c>
      <c r="T177" s="1">
        <f t="shared" si="4"/>
        <v>-2525.9650405465113</v>
      </c>
      <c r="U177" s="1">
        <f t="shared" si="4"/>
        <v>-2154.8403853934747</v>
      </c>
      <c r="V177" s="1">
        <f t="shared" si="4"/>
        <v>-1323.4764267886449</v>
      </c>
      <c r="W177" s="1">
        <f t="shared" si="4"/>
        <v>-2815.8953866239954</v>
      </c>
      <c r="X177" s="1">
        <f t="shared" si="4"/>
        <v>-1981.7641475032628</v>
      </c>
      <c r="Y177" s="1">
        <f t="shared" si="4"/>
        <v>-1227.708696545744</v>
      </c>
      <c r="Z177" s="1">
        <f t="shared" si="4"/>
        <v>-698.40008068119664</v>
      </c>
      <c r="AA177" s="1">
        <f t="shared" si="4"/>
        <v>-1124.8635704549822</v>
      </c>
      <c r="AB177" s="1">
        <f t="shared" si="4"/>
        <v>-1039.0404313582803</v>
      </c>
      <c r="AC177" s="1">
        <f t="shared" si="4"/>
        <v>-142.60610963169552</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Fast Change (DP6)</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16491.841015152848</v>
      </c>
      <c r="J13" s="14"/>
      <c r="K13" s="14">
        <f>SUMIFS(BuildCost_2!C:C,BuildCost_2!$A:$A,$B$10)/1000</f>
        <v>0</v>
      </c>
      <c r="L13" s="14">
        <f>SUMIFS(BuildCost_2!D:D,BuildCost_2!$A:$A,$B$10)/1000</f>
        <v>236.86404623101794</v>
      </c>
      <c r="M13" s="14">
        <f>SUMIFS(BuildCost_2!E:E,BuildCost_2!$A:$A,$B$10)/1000</f>
        <v>236.86404623103738</v>
      </c>
      <c r="N13" s="14">
        <f>SUMIFS(BuildCost_2!F:F,BuildCost_2!$A:$A,$B$10)/1000</f>
        <v>264.13685024408682</v>
      </c>
      <c r="O13" s="14">
        <f>SUMIFS(BuildCost_2!G:G,BuildCost_2!$A:$A,$B$10)/1000</f>
        <v>299.12759862527713</v>
      </c>
      <c r="P13" s="14">
        <f>SUMIFS(BuildCost_2!H:H,BuildCost_2!$A:$A,$B$10)/1000</f>
        <v>473.66057876195163</v>
      </c>
      <c r="Q13" s="14">
        <f>SUMIFS(BuildCost_2!I:I,BuildCost_2!$A:$A,$B$10)/1000</f>
        <v>758.29949663466641</v>
      </c>
      <c r="R13" s="14">
        <f>SUMIFS(BuildCost_2!J:J,BuildCost_2!$A:$A,$B$10)/1000</f>
        <v>801.58290338177221</v>
      </c>
      <c r="S13" s="14">
        <f>SUMIFS(BuildCost_2!K:K,BuildCost_2!$A:$A,$B$10)/1000</f>
        <v>844.66243871824793</v>
      </c>
      <c r="T13" s="14">
        <f>SUMIFS(BuildCost_2!L:L,BuildCost_2!$A:$A,$B$10)/1000</f>
        <v>1223.9470277060298</v>
      </c>
      <c r="U13" s="14">
        <f>SUMIFS(BuildCost_2!M:M,BuildCost_2!$A:$A,$B$10)/1000</f>
        <v>1594.7909012286209</v>
      </c>
      <c r="V13" s="14">
        <f>SUMIFS(BuildCost_2!N:N,BuildCost_2!$A:$A,$B$10)/1000</f>
        <v>2028.3101500383116</v>
      </c>
      <c r="W13" s="14">
        <f>SUMIFS(BuildCost_2!O:O,BuildCost_2!$A:$A,$B$10)/1000</f>
        <v>2185.5746919026174</v>
      </c>
      <c r="X13" s="14">
        <f>SUMIFS(BuildCost_2!P:P,BuildCost_2!$A:$A,$B$10)/1000</f>
        <v>2344.48392945055</v>
      </c>
      <c r="Y13" s="14">
        <f>SUMIFS(BuildCost_2!Q:Q,BuildCost_2!$A:$A,$B$10)/1000</f>
        <v>3441.1657918168612</v>
      </c>
      <c r="Z13" s="14">
        <f>SUMIFS(BuildCost_2!R:R,BuildCost_2!$A:$A,$B$10)/1000</f>
        <v>3683.207837707871</v>
      </c>
      <c r="AA13" s="14">
        <f>SUMIFS(BuildCost_2!S:S,BuildCost_2!$A:$A,$B$10)/1000</f>
        <v>4615.575820047673</v>
      </c>
      <c r="AB13" s="14">
        <f>SUMIFS(BuildCost_2!T:T,BuildCost_2!$A:$A,$B$10)/1000</f>
        <v>4715.3796082611216</v>
      </c>
      <c r="AC13" s="14">
        <f>SUMIFS(BuildCost_2!U:U,BuildCost_2!$A:$A,$B$10)/1000</f>
        <v>4825.9758380764779</v>
      </c>
      <c r="AD13" s="14">
        <f>SUMIFS(BuildCost_2!V:V,BuildCost_2!$A:$A,$B$10)/1000</f>
        <v>5195.0161342300498</v>
      </c>
      <c r="AE13" s="14">
        <f>SUMIFS(BuildCost_2!W:W,BuildCost_2!$A:$A,$B$10)/1000</f>
        <v>5080.0429629366918</v>
      </c>
    </row>
    <row r="14" spans="1:31">
      <c r="F14" s="42"/>
      <c r="H14" s="69" t="s">
        <v>101</v>
      </c>
      <c r="I14" s="14">
        <f t="shared" si="0"/>
        <v>34255.533045265671</v>
      </c>
      <c r="J14" s="14"/>
      <c r="K14" s="14">
        <f>SUMIFS(FOMCost_2!C:C,FOMCost_2!$A:$A,$B$10)/1000</f>
        <v>3663.3629785851149</v>
      </c>
      <c r="L14" s="14">
        <f>SUMIFS(FOMCost_2!D:D,FOMCost_2!$A:$A,$B$10)/1000</f>
        <v>3462.9362879901464</v>
      </c>
      <c r="M14" s="14">
        <f>SUMIFS(FOMCost_2!E:E,FOMCost_2!$A:$A,$B$10)/1000</f>
        <v>2832.8106187718486</v>
      </c>
      <c r="N14" s="14">
        <f>SUMIFS(FOMCost_2!F:F,FOMCost_2!$A:$A,$B$10)/1000</f>
        <v>4527.178773137437</v>
      </c>
      <c r="O14" s="14">
        <f>SUMIFS(FOMCost_2!G:G,FOMCost_2!$A:$A,$B$10)/1000</f>
        <v>3298.396154520201</v>
      </c>
      <c r="P14" s="14">
        <f>SUMIFS(FOMCost_2!H:H,FOMCost_2!$A:$A,$B$10)/1000</f>
        <v>3328.9919382186486</v>
      </c>
      <c r="Q14" s="14">
        <f>SUMIFS(FOMCost_2!I:I,FOMCost_2!$A:$A,$B$10)/1000</f>
        <v>3638.555878219327</v>
      </c>
      <c r="R14" s="14">
        <f>SUMIFS(FOMCost_2!J:J,FOMCost_2!$A:$A,$B$10)/1000</f>
        <v>2702.2794752750897</v>
      </c>
      <c r="S14" s="14">
        <f>SUMIFS(FOMCost_2!K:K,FOMCost_2!$A:$A,$B$10)/1000</f>
        <v>2709.4311222750848</v>
      </c>
      <c r="T14" s="14">
        <f>SUMIFS(FOMCost_2!L:L,FOMCost_2!$A:$A,$B$10)/1000</f>
        <v>3301.2921574596294</v>
      </c>
      <c r="U14" s="14">
        <f>SUMIFS(FOMCost_2!M:M,FOMCost_2!$A:$A,$B$10)/1000</f>
        <v>3213.1943310804299</v>
      </c>
      <c r="V14" s="14">
        <f>SUMIFS(FOMCost_2!N:N,FOMCost_2!$A:$A,$B$10)/1000</f>
        <v>2715.869720766661</v>
      </c>
      <c r="W14" s="14">
        <f>SUMIFS(FOMCost_2!O:O,FOMCost_2!$A:$A,$B$10)/1000</f>
        <v>2731.0798083895047</v>
      </c>
      <c r="X14" s="14">
        <f>SUMIFS(FOMCost_2!P:P,FOMCost_2!$A:$A,$B$10)/1000</f>
        <v>2744.4312767457036</v>
      </c>
      <c r="Y14" s="14">
        <f>SUMIFS(FOMCost_2!Q:Q,FOMCost_2!$A:$A,$B$10)/1000</f>
        <v>2749.2333779582073</v>
      </c>
      <c r="Z14" s="14">
        <f>SUMIFS(FOMCost_2!R:R,FOMCost_2!$A:$A,$B$10)/1000</f>
        <v>3196.8460903079531</v>
      </c>
      <c r="AA14" s="14">
        <f>SUMIFS(FOMCost_2!S:S,FOMCost_2!$A:$A,$B$10)/1000</f>
        <v>3734.4193922547965</v>
      </c>
      <c r="AB14" s="14">
        <f>SUMIFS(FOMCost_2!T:T,FOMCost_2!$A:$A,$B$10)/1000</f>
        <v>2870.1597429984276</v>
      </c>
      <c r="AC14" s="14">
        <f>SUMIFS(FOMCost_2!U:U,FOMCost_2!$A:$A,$B$10)/1000</f>
        <v>2853.0843788334987</v>
      </c>
      <c r="AD14" s="14">
        <f>SUMIFS(FOMCost_2!V:V,FOMCost_2!$A:$A,$B$10)/1000</f>
        <v>3533.8860479340888</v>
      </c>
      <c r="AE14" s="14">
        <f>SUMIFS(FOMCost_2!W:W,FOMCost_2!$A:$A,$B$10)/1000</f>
        <v>2894.0954073326411</v>
      </c>
    </row>
    <row r="15" spans="1:31">
      <c r="F15" s="42"/>
      <c r="H15" s="69" t="s">
        <v>102</v>
      </c>
      <c r="I15" s="14">
        <f t="shared" si="0"/>
        <v>21052.121182376559</v>
      </c>
      <c r="J15" s="14"/>
      <c r="K15" s="14">
        <f>SUMIFS(FuelCost_2!C:C,FuelCost_2!$A:$A,$B$10)/1000</f>
        <v>2433.0904417760821</v>
      </c>
      <c r="L15" s="14">
        <f>SUMIFS(FuelCost_2!D:D,FuelCost_2!$A:$A,$B$10)/1000</f>
        <v>2392.8640593476239</v>
      </c>
      <c r="M15" s="14">
        <f>SUMIFS(FuelCost_2!E:E,FuelCost_2!$A:$A,$B$10)/1000</f>
        <v>2495.667393597585</v>
      </c>
      <c r="N15" s="14">
        <f>SUMIFS(FuelCost_2!F:F,FuelCost_2!$A:$A,$B$10)/1000</f>
        <v>2280.8551078615974</v>
      </c>
      <c r="O15" s="14">
        <f>SUMIFS(FuelCost_2!G:G,FuelCost_2!$A:$A,$B$10)/1000</f>
        <v>2211.6733515966048</v>
      </c>
      <c r="P15" s="14">
        <f>SUMIFS(FuelCost_2!H:H,FuelCost_2!$A:$A,$B$10)/1000</f>
        <v>2116.5893430970482</v>
      </c>
      <c r="Q15" s="14">
        <f>SUMIFS(FuelCost_2!I:I,FuelCost_2!$A:$A,$B$10)/1000</f>
        <v>2327.9702440502133</v>
      </c>
      <c r="R15" s="14">
        <f>SUMIFS(FuelCost_2!J:J,FuelCost_2!$A:$A,$B$10)/1000</f>
        <v>2245.6019652596078</v>
      </c>
      <c r="S15" s="14">
        <f>SUMIFS(FuelCost_2!K:K,FuelCost_2!$A:$A,$B$10)/1000</f>
        <v>2233.8623199053709</v>
      </c>
      <c r="T15" s="14">
        <f>SUMIFS(FuelCost_2!L:L,FuelCost_2!$A:$A,$B$10)/1000</f>
        <v>2345.25322346453</v>
      </c>
      <c r="U15" s="14">
        <f>SUMIFS(FuelCost_2!M:M,FuelCost_2!$A:$A,$B$10)/1000</f>
        <v>1977.481122605783</v>
      </c>
      <c r="V15" s="14">
        <f>SUMIFS(FuelCost_2!N:N,FuelCost_2!$A:$A,$B$10)/1000</f>
        <v>1934.7041852685293</v>
      </c>
      <c r="W15" s="14">
        <f>SUMIFS(FuelCost_2!O:O,FuelCost_2!$A:$A,$B$10)/1000</f>
        <v>1939.3532901477379</v>
      </c>
      <c r="X15" s="14">
        <f>SUMIFS(FuelCost_2!P:P,FuelCost_2!$A:$A,$B$10)/1000</f>
        <v>1786.5442298447588</v>
      </c>
      <c r="Y15" s="14">
        <f>SUMIFS(FuelCost_2!Q:Q,FuelCost_2!$A:$A,$B$10)/1000</f>
        <v>1259.5468878190522</v>
      </c>
      <c r="Z15" s="14">
        <f>SUMIFS(FuelCost_2!R:R,FuelCost_2!$A:$A,$B$10)/1000</f>
        <v>1095.820660793029</v>
      </c>
      <c r="AA15" s="14">
        <f>SUMIFS(FuelCost_2!S:S,FuelCost_2!$A:$A,$B$10)/1000</f>
        <v>1318.0909523145997</v>
      </c>
      <c r="AB15" s="14">
        <f>SUMIFS(FuelCost_2!T:T,FuelCost_2!$A:$A,$B$10)/1000</f>
        <v>953.75440315364483</v>
      </c>
      <c r="AC15" s="14">
        <f>SUMIFS(FuelCost_2!U:U,FuelCost_2!$A:$A,$B$10)/1000</f>
        <v>917.02183746658557</v>
      </c>
      <c r="AD15" s="14">
        <f>SUMIFS(FuelCost_2!V:V,FuelCost_2!$A:$A,$B$10)/1000</f>
        <v>1116.2878480224681</v>
      </c>
      <c r="AE15" s="14">
        <f>SUMIFS(FuelCost_2!W:W,FuelCost_2!$A:$A,$B$10)/1000</f>
        <v>836.89675291057074</v>
      </c>
    </row>
    <row r="16" spans="1:31">
      <c r="F16" s="42"/>
      <c r="H16" s="69" t="s">
        <v>103</v>
      </c>
      <c r="I16" s="14">
        <f t="shared" si="0"/>
        <v>7372.1788725008946</v>
      </c>
      <c r="J16" s="14"/>
      <c r="K16" s="14">
        <f>SUMIFS(VOMCost_2!C:C,VOMCost_2!$A:$A,$B$10)/1000</f>
        <v>760.76505592113529</v>
      </c>
      <c r="L16" s="14">
        <f>SUMIFS(VOMCost_2!D:D,VOMCost_2!$A:$A,$B$10)/1000</f>
        <v>735.63640965315392</v>
      </c>
      <c r="M16" s="14">
        <f>SUMIFS(VOMCost_2!E:E,VOMCost_2!$A:$A,$B$10)/1000</f>
        <v>730.88710896199507</v>
      </c>
      <c r="N16" s="14">
        <f>SUMIFS(VOMCost_2!F:F,VOMCost_2!$A:$A,$B$10)/1000</f>
        <v>736.59963753006548</v>
      </c>
      <c r="O16" s="14">
        <f>SUMIFS(VOMCost_2!G:G,VOMCost_2!$A:$A,$B$10)/1000</f>
        <v>717.68296127164103</v>
      </c>
      <c r="P16" s="14">
        <f>SUMIFS(VOMCost_2!H:H,VOMCost_2!$A:$A,$B$10)/1000</f>
        <v>715.77325628047652</v>
      </c>
      <c r="Q16" s="14">
        <f>SUMIFS(VOMCost_2!I:I,VOMCost_2!$A:$A,$B$10)/1000</f>
        <v>700.64591387684936</v>
      </c>
      <c r="R16" s="14">
        <f>SUMIFS(VOMCost_2!J:J,VOMCost_2!$A:$A,$B$10)/1000</f>
        <v>716.53620754081601</v>
      </c>
      <c r="S16" s="14">
        <f>SUMIFS(VOMCost_2!K:K,VOMCost_2!$A:$A,$B$10)/1000</f>
        <v>711.02603170912244</v>
      </c>
      <c r="T16" s="14">
        <f>SUMIFS(VOMCost_2!L:L,VOMCost_2!$A:$A,$B$10)/1000</f>
        <v>719.06455889123868</v>
      </c>
      <c r="U16" s="14">
        <f>SUMIFS(VOMCost_2!M:M,VOMCost_2!$A:$A,$B$10)/1000</f>
        <v>703.43188287594535</v>
      </c>
      <c r="V16" s="14">
        <f>SUMIFS(VOMCost_2!N:N,VOMCost_2!$A:$A,$B$10)/1000</f>
        <v>687.61588933180599</v>
      </c>
      <c r="W16" s="14">
        <f>SUMIFS(VOMCost_2!O:O,VOMCost_2!$A:$A,$B$10)/1000</f>
        <v>685.73963992720167</v>
      </c>
      <c r="X16" s="14">
        <f>SUMIFS(VOMCost_2!P:P,VOMCost_2!$A:$A,$B$10)/1000</f>
        <v>686.59170584070944</v>
      </c>
      <c r="Y16" s="14">
        <f>SUMIFS(VOMCost_2!Q:Q,VOMCost_2!$A:$A,$B$10)/1000</f>
        <v>623.69994747608291</v>
      </c>
      <c r="Z16" s="14">
        <f>SUMIFS(VOMCost_2!R:R,VOMCost_2!$A:$A,$B$10)/1000</f>
        <v>623.33165338719778</v>
      </c>
      <c r="AA16" s="14">
        <f>SUMIFS(VOMCost_2!S:S,VOMCost_2!$A:$A,$B$10)/1000</f>
        <v>595.30194826499724</v>
      </c>
      <c r="AB16" s="14">
        <f>SUMIFS(VOMCost_2!T:T,VOMCost_2!$A:$A,$B$10)/1000</f>
        <v>629.89176028831787</v>
      </c>
      <c r="AC16" s="14">
        <f>SUMIFS(VOMCost_2!U:U,VOMCost_2!$A:$A,$B$10)/1000</f>
        <v>617.13602551181327</v>
      </c>
      <c r="AD16" s="14">
        <f>SUMIFS(VOMCost_2!V:V,VOMCost_2!$A:$A,$B$10)/1000</f>
        <v>602.29247482217545</v>
      </c>
      <c r="AE16" s="14">
        <f>SUMIFS(VOMCost_2!W:W,VOMCost_2!$A:$A,$B$10)/1000</f>
        <v>599.30574303446872</v>
      </c>
    </row>
    <row r="17" spans="1:31">
      <c r="F17" s="42"/>
      <c r="H17" s="69" t="s">
        <v>104</v>
      </c>
      <c r="I17" s="14">
        <f t="shared" si="0"/>
        <v>1007.6503906958533</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0.41947499999996629</v>
      </c>
      <c r="S17" s="14">
        <f>SUMIFS(REZTxCost_2!K:K,REZTxCost_2!$A:$A,$B$10)/1000</f>
        <v>4.5327249999995471</v>
      </c>
      <c r="T17" s="14">
        <f>SUMIFS(REZTxCost_2!L:L,REZTxCost_2!$A:$A,$B$10)/1000</f>
        <v>25.755825086815705</v>
      </c>
      <c r="U17" s="14">
        <f>SUMIFS(REZTxCost_2!M:M,REZTxCost_2!$A:$A,$B$10)/1000</f>
        <v>56.127038132289023</v>
      </c>
      <c r="V17" s="14">
        <f>SUMIFS(REZTxCost_2!N:N,REZTxCost_2!$A:$A,$B$10)/1000</f>
        <v>51.556270236559847</v>
      </c>
      <c r="W17" s="14">
        <f>SUMIFS(REZTxCost_2!O:O,REZTxCost_2!$A:$A,$B$10)/1000</f>
        <v>57.885456255946167</v>
      </c>
      <c r="X17" s="14">
        <f>SUMIFS(REZTxCost_2!P:P,REZTxCost_2!$A:$A,$B$10)/1000</f>
        <v>65.101759480113643</v>
      </c>
      <c r="Y17" s="14">
        <f>SUMIFS(REZTxCost_2!Q:Q,REZTxCost_2!$A:$A,$B$10)/1000</f>
        <v>219.57213350712698</v>
      </c>
      <c r="Z17" s="14">
        <f>SUMIFS(REZTxCost_2!R:R,REZTxCost_2!$A:$A,$B$10)/1000</f>
        <v>241.54397372200623</v>
      </c>
      <c r="AA17" s="14">
        <f>SUMIFS(REZTxCost_2!S:S,REZTxCost_2!$A:$A,$B$10)/1000</f>
        <v>448.74590249158916</v>
      </c>
      <c r="AB17" s="14">
        <f>SUMIFS(REZTxCost_2!T:T,REZTxCost_2!$A:$A,$B$10)/1000</f>
        <v>448.74590249158916</v>
      </c>
      <c r="AC17" s="14">
        <f>SUMIFS(REZTxCost_2!U:U,REZTxCost_2!$A:$A,$B$10)/1000</f>
        <v>462.53994015012438</v>
      </c>
      <c r="AD17" s="14">
        <f>SUMIFS(REZTxCost_2!V:V,REZTxCost_2!$A:$A,$B$10)/1000</f>
        <v>524.16849774406796</v>
      </c>
      <c r="AE17" s="14">
        <f>SUMIFS(REZTxCost_2!W:W,REZTxCost_2!$A:$A,$B$10)/1000</f>
        <v>524.16849774406796</v>
      </c>
    </row>
    <row r="18" spans="1:31">
      <c r="F18" s="42"/>
      <c r="H18" s="69" t="s">
        <v>105</v>
      </c>
      <c r="I18" s="14">
        <f t="shared" si="0"/>
        <v>53.461283551431251</v>
      </c>
      <c r="J18" s="14"/>
      <c r="K18" s="14">
        <f>SUMIFS(DSPCost_2!C:C,DSPCost_2!$A:$A,$B$10)/1000</f>
        <v>2.2983498615429916</v>
      </c>
      <c r="L18" s="14">
        <f>SUMIFS(DSPCost_2!D:D,DSPCost_2!$A:$A,$B$10)/1000</f>
        <v>0.65551730802575181</v>
      </c>
      <c r="M18" s="14">
        <f>SUMIFS(DSPCost_2!E:E,DSPCost_2!$A:$A,$B$10)/1000</f>
        <v>4.982899413205466</v>
      </c>
      <c r="N18" s="14">
        <f>SUMIFS(DSPCost_2!F:F,DSPCost_2!$A:$A,$B$10)/1000</f>
        <v>15.153656275654546</v>
      </c>
      <c r="O18" s="14">
        <f>SUMIFS(DSPCost_2!G:G,DSPCost_2!$A:$A,$B$10)/1000</f>
        <v>0</v>
      </c>
      <c r="P18" s="14">
        <f>SUMIFS(DSPCost_2!H:H,DSPCost_2!$A:$A,$B$10)/1000</f>
        <v>0</v>
      </c>
      <c r="Q18" s="14">
        <f>SUMIFS(DSPCost_2!I:I,DSPCost_2!$A:$A,$B$10)/1000</f>
        <v>0</v>
      </c>
      <c r="R18" s="14">
        <f>SUMIFS(DSPCost_2!J:J,DSPCost_2!$A:$A,$B$10)/1000</f>
        <v>9.317528541428727</v>
      </c>
      <c r="S18" s="14">
        <f>SUMIFS(DSPCost_2!K:K,DSPCost_2!$A:$A,$B$10)/1000</f>
        <v>6.4431688573573798</v>
      </c>
      <c r="T18" s="14">
        <f>SUMIFS(DSPCost_2!L:L,DSPCost_2!$A:$A,$B$10)/1000</f>
        <v>0</v>
      </c>
      <c r="U18" s="14">
        <f>SUMIFS(DSPCost_2!M:M,DSPCost_2!$A:$A,$B$10)/1000</f>
        <v>0</v>
      </c>
      <c r="V18" s="14">
        <f>SUMIFS(DSPCost_2!N:N,DSPCost_2!$A:$A,$B$10)/1000</f>
        <v>0</v>
      </c>
      <c r="W18" s="14">
        <f>SUMIFS(DSPCost_2!O:O,DSPCost_2!$A:$A,$B$10)/1000</f>
        <v>4.1988082574357808</v>
      </c>
      <c r="X18" s="14">
        <f>SUMIFS(DSPCost_2!P:P,DSPCost_2!$A:$A,$B$10)/1000</f>
        <v>10.158862330163583</v>
      </c>
      <c r="Y18" s="14">
        <f>SUMIFS(DSPCost_2!Q:Q,DSPCost_2!$A:$A,$B$10)/1000</f>
        <v>10.703185222408878</v>
      </c>
      <c r="Z18" s="14">
        <f>SUMIFS(DSPCost_2!R:R,DSPCost_2!$A:$A,$B$10)/1000</f>
        <v>10.28514711599802</v>
      </c>
      <c r="AA18" s="14">
        <f>SUMIFS(DSPCost_2!S:S,DSPCost_2!$A:$A,$B$10)/1000</f>
        <v>11.085859787497951</v>
      </c>
      <c r="AB18" s="14">
        <f>SUMIFS(DSPCost_2!T:T,DSPCost_2!$A:$A,$B$10)/1000</f>
        <v>0</v>
      </c>
      <c r="AC18" s="14">
        <f>SUMIFS(DSPCost_2!U:U,DSPCost_2!$A:$A,$B$10)/1000</f>
        <v>0</v>
      </c>
      <c r="AD18" s="14">
        <f>SUMIFS(DSPCost_2!V:V,DSPCost_2!$A:$A,$B$10)/1000</f>
        <v>37.296880733280204</v>
      </c>
      <c r="AE18" s="14">
        <f>SUMIFS(DSPCost_2!W:W,DSPCost_2!$A:$A,$B$10)/1000</f>
        <v>0</v>
      </c>
    </row>
    <row r="19" spans="1:31">
      <c r="F19" s="42"/>
      <c r="H19" s="69" t="s">
        <v>106</v>
      </c>
      <c r="I19" s="14">
        <f t="shared" si="0"/>
        <v>1597.2407984482147</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331.59929203539826</v>
      </c>
      <c r="P19" s="14">
        <f>SUMIFS(RehabCost_2!H:H,RehabCost_2!$A:$A,$B$10)/1000</f>
        <v>173.92707964439222</v>
      </c>
      <c r="Q19" s="14">
        <f>SUMIFS(RehabCost_2!I:I,RehabCost_2!$A:$A,$B$10)/1000</f>
        <v>0</v>
      </c>
      <c r="R19" s="14">
        <f>SUMIFS(RehabCost_2!J:J,RehabCost_2!$A:$A,$B$10)/1000</f>
        <v>221.52336283348387</v>
      </c>
      <c r="S19" s="14">
        <f>SUMIFS(RehabCost_2!K:K,RehabCost_2!$A:$A,$B$10)/1000</f>
        <v>0.99111898273407073</v>
      </c>
      <c r="T19" s="14">
        <f>SUMIFS(RehabCost_2!L:L,RehabCost_2!$A:$A,$B$10)/1000</f>
        <v>256.93561546817341</v>
      </c>
      <c r="U19" s="14">
        <f>SUMIFS(RehabCost_2!M:M,RehabCost_2!$A:$A,$B$10)/1000</f>
        <v>224.31716814159293</v>
      </c>
      <c r="V19" s="14">
        <f>SUMIFS(RehabCost_2!N:N,RehabCost_2!$A:$A,$B$10)/1000</f>
        <v>248.03434017516247</v>
      </c>
      <c r="W19" s="14">
        <f>SUMIFS(RehabCost_2!O:O,RehabCost_2!$A:$A,$B$10)/1000</f>
        <v>24.164968257620174</v>
      </c>
      <c r="X19" s="14">
        <f>SUMIFS(RehabCost_2!P:P,RehabCost_2!$A:$A,$B$10)/1000</f>
        <v>50.862495575221239</v>
      </c>
      <c r="Y19" s="14">
        <f>SUMIFS(RehabCost_2!Q:Q,RehabCost_2!$A:$A,$B$10)/1000</f>
        <v>788.85327528265259</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3971.5526400968379</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439.54593323854112</v>
      </c>
      <c r="V20" s="14">
        <f>SUMIFS(ICTxCost_2!O:O,ICTxCost_2!$A:$A,$B$10)/1000</f>
        <v>593.01122923079959</v>
      </c>
      <c r="W20" s="14">
        <f>SUMIFS(ICTxCost_2!P:P,ICTxCost_2!$A:$A,$B$10)/1000</f>
        <v>593.01122923079959</v>
      </c>
      <c r="X20" s="14">
        <f>SUMIFS(ICTxCost_2!Q:Q,ICTxCost_2!$A:$A,$B$10)/1000</f>
        <v>593.01122923079959</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108</v>
      </c>
      <c r="I21" s="16">
        <f>SUM(I13:I20)</f>
        <v>85801.579228088303</v>
      </c>
      <c r="J21" s="79">
        <f t="shared" ref="J21:AE21" si="1">SUM(J13:J20)</f>
        <v>0</v>
      </c>
      <c r="K21" s="79">
        <f t="shared" si="1"/>
        <v>6859.5168261438748</v>
      </c>
      <c r="L21" s="79">
        <f t="shared" si="1"/>
        <v>6966.1469419165323</v>
      </c>
      <c r="M21" s="79">
        <f t="shared" si="1"/>
        <v>6593.0271131409963</v>
      </c>
      <c r="N21" s="16">
        <f t="shared" si="1"/>
        <v>7977.6385620394103</v>
      </c>
      <c r="O21" s="16">
        <f t="shared" si="1"/>
        <v>7164.5707846773948</v>
      </c>
      <c r="P21" s="16">
        <f t="shared" si="1"/>
        <v>7115.03362263079</v>
      </c>
      <c r="Q21" s="16">
        <f t="shared" si="1"/>
        <v>7731.5629594093289</v>
      </c>
      <c r="R21" s="16">
        <f t="shared" si="1"/>
        <v>7002.932869460471</v>
      </c>
      <c r="S21" s="16">
        <f t="shared" si="1"/>
        <v>6816.6208770761905</v>
      </c>
      <c r="T21" s="16">
        <f t="shared" si="1"/>
        <v>8177.9203597046899</v>
      </c>
      <c r="U21" s="16">
        <f t="shared" si="1"/>
        <v>8208.888377303203</v>
      </c>
      <c r="V21" s="16">
        <f t="shared" si="1"/>
        <v>8259.1017850478311</v>
      </c>
      <c r="W21" s="16">
        <f t="shared" si="1"/>
        <v>8221.0078923688652</v>
      </c>
      <c r="X21" s="16">
        <f t="shared" si="1"/>
        <v>8281.1854884980203</v>
      </c>
      <c r="Y21" s="16">
        <f t="shared" si="1"/>
        <v>9894.3970462695706</v>
      </c>
      <c r="Z21" s="16">
        <f t="shared" si="1"/>
        <v>9769.7325052545839</v>
      </c>
      <c r="AA21" s="16">
        <f t="shared" si="1"/>
        <v>11798.891097920765</v>
      </c>
      <c r="AB21" s="16">
        <f t="shared" si="1"/>
        <v>10429.487989192347</v>
      </c>
      <c r="AC21" s="16">
        <f t="shared" si="1"/>
        <v>10588.135157125176</v>
      </c>
      <c r="AD21" s="16">
        <f t="shared" si="1"/>
        <v>11823.568101940738</v>
      </c>
      <c r="AE21" s="16">
        <f t="shared" si="1"/>
        <v>10736.659315794281</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5313.7204549645003</v>
      </c>
      <c r="S37" s="1">
        <f>SUMIFS(Capacity_2!N:N,Capacity_2!$A:$A,$B$29,Capacity_2!$B:$B,$H37)</f>
        <v>7205.3880680340999</v>
      </c>
      <c r="T37" s="1">
        <f>SUMIFS(Capacity_2!O:O,Capacity_2!$A:$A,$B$29,Capacity_2!$B:$B,$H37)</f>
        <v>7464.9136256262009</v>
      </c>
      <c r="U37" s="1">
        <f>SUMIFS(Capacity_2!P:P,Capacity_2!$A:$A,$B$29,Capacity_2!$B:$B,$H37)</f>
        <v>7876.2456533727991</v>
      </c>
      <c r="V37" s="1">
        <f>SUMIFS(Capacity_2!Q:Q,Capacity_2!$A:$A,$B$29,Capacity_2!$B:$B,$H37)</f>
        <v>8618.7717606178012</v>
      </c>
      <c r="W37" s="1">
        <f>SUMIFS(Capacity_2!R:R,Capacity_2!$A:$A,$B$29,Capacity_2!$B:$B,$H37)</f>
        <v>10314.5031186578</v>
      </c>
      <c r="X37" s="1">
        <f>SUMIFS(Capacity_2!S:S,Capacity_2!$A:$A,$B$29,Capacity_2!$B:$B,$H37)</f>
        <v>11159.202674116799</v>
      </c>
      <c r="Y37" s="1">
        <f>SUMIFS(Capacity_2!T:T,Capacity_2!$A:$A,$B$29,Capacity_2!$B:$B,$H37)</f>
        <v>12578.3555034897</v>
      </c>
      <c r="Z37" s="1">
        <f>SUMIFS(Capacity_2!U:U,Capacity_2!$A:$A,$B$29,Capacity_2!$B:$B,$H37)</f>
        <v>13658.260645879</v>
      </c>
      <c r="AA37" s="1">
        <f>SUMIFS(Capacity_2!V:V,Capacity_2!$A:$A,$B$29,Capacity_2!$B:$B,$H37)</f>
        <v>13960.197766234602</v>
      </c>
      <c r="AB37" s="1">
        <f>SUMIFS(Capacity_2!W:W,Capacity_2!$A:$A,$B$29,Capacity_2!$B:$B,$H37)</f>
        <v>14991.035349658501</v>
      </c>
      <c r="AC37" s="1">
        <f>SUMIFS(Capacity_2!X:X,Capacity_2!$A:$A,$B$29,Capacity_2!$B:$B,$H37)</f>
        <v>15998.701873218</v>
      </c>
    </row>
    <row r="38" spans="1:30">
      <c r="H38" s="76" t="s">
        <v>118</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10734.12726931</v>
      </c>
      <c r="O39" s="1">
        <f>SUMIFS(Capacity_2!J:J,Capacity_2!$A:$A,$B$29,Capacity_2!$B:$B,$H39)</f>
        <v>11693.457999999999</v>
      </c>
      <c r="P39" s="1">
        <f>SUMIFS(Capacity_2!K:K,Capacity_2!$A:$A,$B$29,Capacity_2!$B:$B,$H39)</f>
        <v>11953.457999999999</v>
      </c>
      <c r="Q39" s="1">
        <f>SUMIFS(Capacity_2!L:L,Capacity_2!$A:$A,$B$29,Capacity_2!$B:$B,$H39)</f>
        <v>12122.707999999999</v>
      </c>
      <c r="R39" s="1">
        <f>SUMIFS(Capacity_2!M:M,Capacity_2!$A:$A,$B$29,Capacity_2!$B:$B,$H39)</f>
        <v>14127.59977603</v>
      </c>
      <c r="S39" s="1">
        <f>SUMIFS(Capacity_2!N:N,Capacity_2!$A:$A,$B$29,Capacity_2!$B:$B,$H39)</f>
        <v>14866.41903786</v>
      </c>
      <c r="T39" s="1">
        <f>SUMIFS(Capacity_2!O:O,Capacity_2!$A:$A,$B$29,Capacity_2!$B:$B,$H39)</f>
        <v>17922.08215296</v>
      </c>
      <c r="U39" s="1">
        <f>SUMIFS(Capacity_2!P:P,Capacity_2!$A:$A,$B$29,Capacity_2!$B:$B,$H39)</f>
        <v>17940.064933049998</v>
      </c>
      <c r="V39" s="1">
        <f>SUMIFS(Capacity_2!Q:Q,Capacity_2!$A:$A,$B$29,Capacity_2!$B:$B,$H39)</f>
        <v>18386.610675190001</v>
      </c>
      <c r="W39" s="1">
        <f>SUMIFS(Capacity_2!R:R,Capacity_2!$A:$A,$B$29,Capacity_2!$B:$B,$H39)</f>
        <v>22949.779070070002</v>
      </c>
      <c r="X39" s="1">
        <f>SUMIFS(Capacity_2!S:S,Capacity_2!$A:$A,$B$29,Capacity_2!$B:$B,$H39)</f>
        <v>24195.455741990001</v>
      </c>
      <c r="Y39" s="1">
        <f>SUMIFS(Capacity_2!T:T,Capacity_2!$A:$A,$B$29,Capacity_2!$B:$B,$H39)</f>
        <v>28487.372901099996</v>
      </c>
      <c r="Z39" s="1">
        <f>SUMIFS(Capacity_2!U:U,Capacity_2!$A:$A,$B$29,Capacity_2!$B:$B,$H39)</f>
        <v>27878.372901099996</v>
      </c>
      <c r="AA39" s="1">
        <f>SUMIFS(Capacity_2!V:V,Capacity_2!$A:$A,$B$29,Capacity_2!$B:$B,$H39)</f>
        <v>27840.660349739999</v>
      </c>
      <c r="AB39" s="1">
        <f>SUMIFS(Capacity_2!W:W,Capacity_2!$A:$A,$B$29,Capacity_2!$B:$B,$H39)</f>
        <v>27758.483577979998</v>
      </c>
      <c r="AC39" s="1">
        <f>SUMIFS(Capacity_2!X:X,Capacity_2!$A:$A,$B$29,Capacity_2!$B:$B,$H39)</f>
        <v>27710.183577979995</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6679.1682184900001</v>
      </c>
      <c r="N40" s="1">
        <f>SUMIFS(Capacity_2!I:I,Capacity_2!$A:$A,$B$29,Capacity_2!$B:$B,$H40)</f>
        <v>7746.0850623600018</v>
      </c>
      <c r="O40" s="1">
        <f>SUMIFS(Capacity_2!J:J,Capacity_2!$A:$A,$B$29,Capacity_2!$B:$B,$H40)</f>
        <v>9683.4255422300012</v>
      </c>
      <c r="P40" s="1">
        <f>SUMIFS(Capacity_2!K:K,Capacity_2!$A:$A,$B$29,Capacity_2!$B:$B,$H40)</f>
        <v>9783.4255422300012</v>
      </c>
      <c r="Q40" s="1">
        <f>SUMIFS(Capacity_2!L:L,Capacity_2!$A:$A,$B$29,Capacity_2!$B:$B,$H40)</f>
        <v>9883.4255422300012</v>
      </c>
      <c r="R40" s="1">
        <f>SUMIFS(Capacity_2!M:M,Capacity_2!$A:$A,$B$29,Capacity_2!$B:$B,$H40)</f>
        <v>11198.342761869999</v>
      </c>
      <c r="S40" s="1">
        <f>SUMIFS(Capacity_2!N:N,Capacity_2!$A:$A,$B$29,Capacity_2!$B:$B,$H40)</f>
        <v>12551.826794479999</v>
      </c>
      <c r="T40" s="1">
        <f>SUMIFS(Capacity_2!O:O,Capacity_2!$A:$A,$B$29,Capacity_2!$B:$B,$H40)</f>
        <v>13095.50276804</v>
      </c>
      <c r="U40" s="1">
        <f>SUMIFS(Capacity_2!P:P,Capacity_2!$A:$A,$B$29,Capacity_2!$B:$B,$H40)</f>
        <v>14295.48164233</v>
      </c>
      <c r="V40" s="1">
        <f>SUMIFS(Capacity_2!Q:Q,Capacity_2!$A:$A,$B$29,Capacity_2!$B:$B,$H40)</f>
        <v>14580.414833719999</v>
      </c>
      <c r="W40" s="1">
        <f>SUMIFS(Capacity_2!R:R,Capacity_2!$A:$A,$B$29,Capacity_2!$B:$B,$H40)</f>
        <v>18019.520215429999</v>
      </c>
      <c r="X40" s="1">
        <f>SUMIFS(Capacity_2!S:S,Capacity_2!$A:$A,$B$29,Capacity_2!$B:$B,$H40)</f>
        <v>18019.520215429999</v>
      </c>
      <c r="Y40" s="1">
        <f>SUMIFS(Capacity_2!T:T,Capacity_2!$A:$A,$B$29,Capacity_2!$B:$B,$H40)</f>
        <v>20131.394900659998</v>
      </c>
      <c r="Z40" s="1">
        <f>SUMIFS(Capacity_2!U:U,Capacity_2!$A:$A,$B$29,Capacity_2!$B:$B,$H40)</f>
        <v>19981.094900659999</v>
      </c>
      <c r="AA40" s="1">
        <f>SUMIFS(Capacity_2!V:V,Capacity_2!$A:$A,$B$29,Capacity_2!$B:$B,$H40)</f>
        <v>20802.666335559996</v>
      </c>
      <c r="AB40" s="1">
        <f>SUMIFS(Capacity_2!W:W,Capacity_2!$A:$A,$B$29,Capacity_2!$B:$B,$H40)</f>
        <v>23019.780526169998</v>
      </c>
      <c r="AC40" s="1">
        <f>SUMIFS(Capacity_2!X:X,Capacity_2!$A:$A,$B$29,Capacity_2!$B:$B,$H40)</f>
        <v>23019.780526169998</v>
      </c>
    </row>
    <row r="41" spans="1:30">
      <c r="H41" s="77" t="s">
        <v>121</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122</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39492.973308369248</v>
      </c>
      <c r="Q42" s="1">
        <f t="shared" si="2"/>
        <v>39996.554469707153</v>
      </c>
      <c r="R42" s="1">
        <f t="shared" si="2"/>
        <v>38564.357730648764</v>
      </c>
      <c r="S42" s="1">
        <f t="shared" si="2"/>
        <v>39512.093333946083</v>
      </c>
      <c r="T42" s="1">
        <f t="shared" si="2"/>
        <v>38119.587368427252</v>
      </c>
      <c r="U42" s="1">
        <f t="shared" si="2"/>
        <v>38111.477923960287</v>
      </c>
      <c r="V42" s="1">
        <f t="shared" si="2"/>
        <v>38505.411830065117</v>
      </c>
      <c r="W42" s="1">
        <f t="shared" si="2"/>
        <v>35175.747833399764</v>
      </c>
      <c r="X42" s="1">
        <f t="shared" si="2"/>
        <v>35370.633099360501</v>
      </c>
      <c r="Y42" s="1">
        <f t="shared" si="2"/>
        <v>35076.06493994801</v>
      </c>
      <c r="Z42" s="1">
        <f t="shared" si="2"/>
        <v>36205.127834362567</v>
      </c>
      <c r="AA42" s="1">
        <f t="shared" si="2"/>
        <v>35478.459145448789</v>
      </c>
      <c r="AB42" s="1">
        <f t="shared" si="2"/>
        <v>36442.224948185481</v>
      </c>
      <c r="AC42" s="1">
        <f t="shared" si="2"/>
        <v>37502.70888029207</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95728.94027529344</v>
      </c>
      <c r="J51" s="1">
        <f>SUMIFS(Generation_2!D:D,Generation_2!$A:$A,$B$48,Generation_2!$B:$B,$H51)</f>
        <v>91794.233465179394</v>
      </c>
      <c r="K51" s="1">
        <f>SUMIFS(Generation_2!E:E,Generation_2!$A:$A,$B$48,Generation_2!$B:$B,$H51)</f>
        <v>91300.54185697189</v>
      </c>
      <c r="L51" s="1">
        <f>SUMIFS(Generation_2!F:F,Generation_2!$A:$A,$B$48,Generation_2!$B:$B,$H51)</f>
        <v>86679.118943165566</v>
      </c>
      <c r="M51" s="1">
        <f>SUMIFS(Generation_2!G:G,Generation_2!$A:$A,$B$48,Generation_2!$B:$B,$H51)</f>
        <v>85035.935241485422</v>
      </c>
      <c r="N51" s="1">
        <f>SUMIFS(Generation_2!H:H,Generation_2!$A:$A,$B$48,Generation_2!$B:$B,$H51)</f>
        <v>81358.665152605652</v>
      </c>
      <c r="O51" s="1">
        <f>SUMIFS(Generation_2!I:I,Generation_2!$A:$A,$B$48,Generation_2!$B:$B,$H51)</f>
        <v>83275.12913429318</v>
      </c>
      <c r="P51" s="1">
        <f>SUMIFS(Generation_2!J:J,Generation_2!$A:$A,$B$48,Generation_2!$B:$B,$H51)</f>
        <v>79974.080716897603</v>
      </c>
      <c r="Q51" s="1">
        <f>SUMIFS(Generation_2!K:K,Generation_2!$A:$A,$B$48,Generation_2!$B:$B,$H51)</f>
        <v>79949.094482416069</v>
      </c>
      <c r="R51" s="1">
        <f>SUMIFS(Generation_2!L:L,Generation_2!$A:$A,$B$48,Generation_2!$B:$B,$H51)</f>
        <v>79046.368137617799</v>
      </c>
      <c r="S51" s="1">
        <f>SUMIFS(Generation_2!M:M,Generation_2!$A:$A,$B$48,Generation_2!$B:$B,$H51)</f>
        <v>70440.047444702999</v>
      </c>
      <c r="T51" s="1">
        <f>SUMIFS(Generation_2!N:N,Generation_2!$A:$A,$B$48,Generation_2!$B:$B,$H51)</f>
        <v>61806.200122397509</v>
      </c>
      <c r="U51" s="1">
        <f>SUMIFS(Generation_2!O:O,Generation_2!$A:$A,$B$48,Generation_2!$B:$B,$H51)</f>
        <v>62219.911610069546</v>
      </c>
      <c r="V51" s="1">
        <f>SUMIFS(Generation_2!P:P,Generation_2!$A:$A,$B$48,Generation_2!$B:$B,$H51)</f>
        <v>59526.633839260867</v>
      </c>
      <c r="W51" s="1">
        <f>SUMIFS(Generation_2!Q:Q,Generation_2!$A:$A,$B$48,Generation_2!$B:$B,$H51)</f>
        <v>32449.793197544499</v>
      </c>
      <c r="X51" s="1">
        <f>SUMIFS(Generation_2!R:R,Generation_2!$A:$A,$B$48,Generation_2!$B:$B,$H51)</f>
        <v>27550.699349098599</v>
      </c>
      <c r="Y51" s="1">
        <f>SUMIFS(Generation_2!S:S,Generation_2!$A:$A,$B$48,Generation_2!$B:$B,$H51)</f>
        <v>19389.422572708234</v>
      </c>
      <c r="Z51" s="1">
        <f>SUMIFS(Generation_2!T:T,Generation_2!$A:$A,$B$48,Generation_2!$B:$B,$H51)</f>
        <v>19771.196912259147</v>
      </c>
      <c r="AA51" s="1">
        <f>SUMIFS(Generation_2!U:U,Generation_2!$A:$A,$B$48,Generation_2!$B:$B,$H51)</f>
        <v>20286.075816599692</v>
      </c>
      <c r="AB51" s="1">
        <f>SUMIFS(Generation_2!V:V,Generation_2!$A:$A,$B$48,Generation_2!$B:$B,$H51)</f>
        <v>19541.330264662098</v>
      </c>
      <c r="AC51" s="1">
        <f>SUMIFS(Generation_2!W:W,Generation_2!$A:$A,$B$48,Generation_2!$B:$B,$H51)</f>
        <v>19025.088307786773</v>
      </c>
      <c r="AE51" s="64"/>
      <c r="AF51" s="64"/>
    </row>
    <row r="52" spans="8:32">
      <c r="H52" s="69" t="s">
        <v>113</v>
      </c>
      <c r="I52" s="1">
        <f>SUMIFS(Generation_2!C:C,Generation_2!$A:$A,$B$48,Generation_2!$B:$B,$H52)</f>
        <v>31411.099979253504</v>
      </c>
      <c r="J52" s="1">
        <f>SUMIFS(Generation_2!D:D,Generation_2!$A:$A,$B$48,Generation_2!$B:$B,$H52)</f>
        <v>32968.648647112524</v>
      </c>
      <c r="K52" s="1">
        <f>SUMIFS(Generation_2!E:E,Generation_2!$A:$A,$B$48,Generation_2!$B:$B,$H52)</f>
        <v>32792.605182083309</v>
      </c>
      <c r="L52" s="1">
        <f>SUMIFS(Generation_2!F:F,Generation_2!$A:$A,$B$48,Generation_2!$B:$B,$H52)</f>
        <v>33247.996398398296</v>
      </c>
      <c r="M52" s="1">
        <f>SUMIFS(Generation_2!G:G,Generation_2!$A:$A,$B$48,Generation_2!$B:$B,$H52)</f>
        <v>33531.686265564917</v>
      </c>
      <c r="N52" s="1">
        <f>SUMIFS(Generation_2!H:H,Generation_2!$A:$A,$B$48,Generation_2!$B:$B,$H52)</f>
        <v>30472.666839964251</v>
      </c>
      <c r="O52" s="1">
        <f>SUMIFS(Generation_2!I:I,Generation_2!$A:$A,$B$48,Generation_2!$B:$B,$H52)</f>
        <v>30146.438782660505</v>
      </c>
      <c r="P52" s="1">
        <f>SUMIFS(Generation_2!J:J,Generation_2!$A:$A,$B$48,Generation_2!$B:$B,$H52)</f>
        <v>26798.087147483657</v>
      </c>
      <c r="Q52" s="1">
        <f>SUMIFS(Generation_2!K:K,Generation_2!$A:$A,$B$48,Generation_2!$B:$B,$H52)</f>
        <v>27543.947271994959</v>
      </c>
      <c r="R52" s="1">
        <f>SUMIFS(Generation_2!L:L,Generation_2!$A:$A,$B$48,Generation_2!$B:$B,$H52)</f>
        <v>22639.744374675822</v>
      </c>
      <c r="S52" s="1">
        <f>SUMIFS(Generation_2!M:M,Generation_2!$A:$A,$B$48,Generation_2!$B:$B,$H52)</f>
        <v>22087.900789627398</v>
      </c>
      <c r="T52" s="1">
        <f>SUMIFS(Generation_2!N:N,Generation_2!$A:$A,$B$48,Generation_2!$B:$B,$H52)</f>
        <v>22379.030189917168</v>
      </c>
      <c r="U52" s="1">
        <f>SUMIFS(Generation_2!O:O,Generation_2!$A:$A,$B$48,Generation_2!$B:$B,$H52)</f>
        <v>22786.307320791751</v>
      </c>
      <c r="V52" s="1">
        <f>SUMIFS(Generation_2!P:P,Generation_2!$A:$A,$B$48,Generation_2!$B:$B,$H52)</f>
        <v>22230.366140479837</v>
      </c>
      <c r="W52" s="1">
        <f>SUMIFS(Generation_2!Q:Q,Generation_2!$A:$A,$B$48,Generation_2!$B:$B,$H52)</f>
        <v>22692.994182358332</v>
      </c>
      <c r="X52" s="1">
        <f>SUMIFS(Generation_2!R:R,Generation_2!$A:$A,$B$48,Generation_2!$B:$B,$H52)</f>
        <v>22424.221791062802</v>
      </c>
      <c r="Y52" s="1">
        <f>SUMIFS(Generation_2!S:S,Generation_2!$A:$A,$B$48,Generation_2!$B:$B,$H52)</f>
        <v>21966.73135500247</v>
      </c>
      <c r="Z52" s="1">
        <f>SUMIFS(Generation_2!T:T,Generation_2!$A:$A,$B$48,Generation_2!$B:$B,$H52)</f>
        <v>22390.106388418069</v>
      </c>
      <c r="AA52" s="1">
        <f>SUMIFS(Generation_2!U:U,Generation_2!$A:$A,$B$48,Generation_2!$B:$B,$H52)</f>
        <v>22753.961662487898</v>
      </c>
      <c r="AB52" s="1">
        <f>SUMIFS(Generation_2!V:V,Generation_2!$A:$A,$B$48,Generation_2!$B:$B,$H52)</f>
        <v>22055.14800146519</v>
      </c>
      <c r="AC52" s="1">
        <f>SUMIFS(Generation_2!W:W,Generation_2!$A:$A,$B$48,Generation_2!$B:$B,$H52)</f>
        <v>21938.037489724411</v>
      </c>
      <c r="AE52" s="64"/>
      <c r="AF52" s="64"/>
    </row>
    <row r="53" spans="8:32">
      <c r="H53" s="69" t="s">
        <v>114</v>
      </c>
      <c r="I53" s="1">
        <f>SUMIFS(Generation_2!C:C,Generation_2!$A:$A,$B$48,Generation_2!$B:$B,$H53)</f>
        <v>3133.6998203756593</v>
      </c>
      <c r="J53" s="1">
        <f>SUMIFS(Generation_2!D:D,Generation_2!$A:$A,$B$48,Generation_2!$B:$B,$H53)</f>
        <v>3119.4401531748249</v>
      </c>
      <c r="K53" s="1">
        <f>SUMIFS(Generation_2!E:E,Generation_2!$A:$A,$B$48,Generation_2!$B:$B,$H53)</f>
        <v>2931.802290846028</v>
      </c>
      <c r="L53" s="1">
        <f>SUMIFS(Generation_2!F:F,Generation_2!$A:$A,$B$48,Generation_2!$B:$B,$H53)</f>
        <v>1930.1384803414776</v>
      </c>
      <c r="M53" s="1">
        <f>SUMIFS(Generation_2!G:G,Generation_2!$A:$A,$B$48,Generation_2!$B:$B,$H53)</f>
        <v>1933.5494753191754</v>
      </c>
      <c r="N53" s="1">
        <f>SUMIFS(Generation_2!H:H,Generation_2!$A:$A,$B$48,Generation_2!$B:$B,$H53)</f>
        <v>1934.1174045925936</v>
      </c>
      <c r="O53" s="1">
        <f>SUMIFS(Generation_2!I:I,Generation_2!$A:$A,$B$48,Generation_2!$B:$B,$H53)</f>
        <v>2402.0466093944169</v>
      </c>
      <c r="P53" s="1">
        <f>SUMIFS(Generation_2!J:J,Generation_2!$A:$A,$B$48,Generation_2!$B:$B,$H53)</f>
        <v>1930.8966112357552</v>
      </c>
      <c r="Q53" s="1">
        <f>SUMIFS(Generation_2!K:K,Generation_2!$A:$A,$B$48,Generation_2!$B:$B,$H53)</f>
        <v>1889.2103123830261</v>
      </c>
      <c r="R53" s="1">
        <f>SUMIFS(Generation_2!L:L,Generation_2!$A:$A,$B$48,Generation_2!$B:$B,$H53)</f>
        <v>3822.184287681177</v>
      </c>
      <c r="S53" s="1">
        <f>SUMIFS(Generation_2!M:M,Generation_2!$A:$A,$B$48,Generation_2!$B:$B,$H53)</f>
        <v>2621.9636181330188</v>
      </c>
      <c r="T53" s="1">
        <f>SUMIFS(Generation_2!N:N,Generation_2!$A:$A,$B$48,Generation_2!$B:$B,$H53)</f>
        <v>4155.5850947387644</v>
      </c>
      <c r="U53" s="1">
        <f>SUMIFS(Generation_2!O:O,Generation_2!$A:$A,$B$48,Generation_2!$B:$B,$H53)</f>
        <v>4049.2950432779207</v>
      </c>
      <c r="V53" s="1">
        <f>SUMIFS(Generation_2!P:P,Generation_2!$A:$A,$B$48,Generation_2!$B:$B,$H53)</f>
        <v>2928.7399511114654</v>
      </c>
      <c r="W53" s="1">
        <f>SUMIFS(Generation_2!Q:Q,Generation_2!$A:$A,$B$48,Generation_2!$B:$B,$H53)</f>
        <v>5003.2399492226623</v>
      </c>
      <c r="X53" s="1">
        <f>SUMIFS(Generation_2!R:R,Generation_2!$A:$A,$B$48,Generation_2!$B:$B,$H53)</f>
        <v>4280.7346503073686</v>
      </c>
      <c r="Y53" s="1">
        <f>SUMIFS(Generation_2!S:S,Generation_2!$A:$A,$B$48,Generation_2!$B:$B,$H53)</f>
        <v>6548.9738791809878</v>
      </c>
      <c r="Z53" s="1">
        <f>SUMIFS(Generation_2!T:T,Generation_2!$A:$A,$B$48,Generation_2!$B:$B,$H53)</f>
        <v>4150.127174906238</v>
      </c>
      <c r="AA53" s="1">
        <f>SUMIFS(Generation_2!U:U,Generation_2!$A:$A,$B$48,Generation_2!$B:$B,$H53)</f>
        <v>4048.5119737801124</v>
      </c>
      <c r="AB53" s="1">
        <f>SUMIFS(Generation_2!V:V,Generation_2!$A:$A,$B$48,Generation_2!$B:$B,$H53)</f>
        <v>5304.5744680661082</v>
      </c>
      <c r="AC53" s="1">
        <f>SUMIFS(Generation_2!W:W,Generation_2!$A:$A,$B$48,Generation_2!$B:$B,$H53)</f>
        <v>3524.5271004000515</v>
      </c>
      <c r="AE53" s="64"/>
      <c r="AF53" s="64"/>
    </row>
    <row r="54" spans="8:32">
      <c r="H54" s="69" t="s">
        <v>115</v>
      </c>
      <c r="I54" s="1">
        <f>SUMIFS(Generation_2!C:C,Generation_2!$A:$A,$B$48,Generation_2!$B:$B,$H54)</f>
        <v>113.39377515887931</v>
      </c>
      <c r="J54" s="1">
        <f>SUMIFS(Generation_2!D:D,Generation_2!$A:$A,$B$48,Generation_2!$B:$B,$H54)</f>
        <v>94.086512673885323</v>
      </c>
      <c r="K54" s="1">
        <f>SUMIFS(Generation_2!E:E,Generation_2!$A:$A,$B$48,Generation_2!$B:$B,$H54)</f>
        <v>141.15866677546421</v>
      </c>
      <c r="L54" s="1">
        <f>SUMIFS(Generation_2!F:F,Generation_2!$A:$A,$B$48,Generation_2!$B:$B,$H54)</f>
        <v>52.676204647385198</v>
      </c>
      <c r="M54" s="1">
        <f>SUMIFS(Generation_2!G:G,Generation_2!$A:$A,$B$48,Generation_2!$B:$B,$H54)</f>
        <v>43.335835581606588</v>
      </c>
      <c r="N54" s="1">
        <f>SUMIFS(Generation_2!H:H,Generation_2!$A:$A,$B$48,Generation_2!$B:$B,$H54)</f>
        <v>39.248934484895571</v>
      </c>
      <c r="O54" s="1">
        <f>SUMIFS(Generation_2!I:I,Generation_2!$A:$A,$B$48,Generation_2!$B:$B,$H54)</f>
        <v>90.730141488668565</v>
      </c>
      <c r="P54" s="1">
        <f>SUMIFS(Generation_2!J:J,Generation_2!$A:$A,$B$48,Generation_2!$B:$B,$H54)</f>
        <v>132.81688278671871</v>
      </c>
      <c r="Q54" s="1">
        <f>SUMIFS(Generation_2!K:K,Generation_2!$A:$A,$B$48,Generation_2!$B:$B,$H54)</f>
        <v>78.43258772572436</v>
      </c>
      <c r="R54" s="1">
        <f>SUMIFS(Generation_2!L:L,Generation_2!$A:$A,$B$48,Generation_2!$B:$B,$H54)</f>
        <v>253.92349292976135</v>
      </c>
      <c r="S54" s="1">
        <f>SUMIFS(Generation_2!M:M,Generation_2!$A:$A,$B$48,Generation_2!$B:$B,$H54)</f>
        <v>94.079695260177971</v>
      </c>
      <c r="T54" s="1">
        <f>SUMIFS(Generation_2!N:N,Generation_2!$A:$A,$B$48,Generation_2!$B:$B,$H54)</f>
        <v>222.15131094581881</v>
      </c>
      <c r="U54" s="1">
        <f>SUMIFS(Generation_2!O:O,Generation_2!$A:$A,$B$48,Generation_2!$B:$B,$H54)</f>
        <v>139.02286064104584</v>
      </c>
      <c r="V54" s="1">
        <f>SUMIFS(Generation_2!P:P,Generation_2!$A:$A,$B$48,Generation_2!$B:$B,$H54)</f>
        <v>158.34273521409074</v>
      </c>
      <c r="W54" s="1">
        <f>SUMIFS(Generation_2!Q:Q,Generation_2!$A:$A,$B$48,Generation_2!$B:$B,$H54)</f>
        <v>331.62396381515663</v>
      </c>
      <c r="X54" s="1">
        <f>SUMIFS(Generation_2!R:R,Generation_2!$A:$A,$B$48,Generation_2!$B:$B,$H54)</f>
        <v>359.25424667741299</v>
      </c>
      <c r="Y54" s="1">
        <f>SUMIFS(Generation_2!S:S,Generation_2!$A:$A,$B$48,Generation_2!$B:$B,$H54)</f>
        <v>2049.2368915498791</v>
      </c>
      <c r="Z54" s="1">
        <f>SUMIFS(Generation_2!T:T,Generation_2!$A:$A,$B$48,Generation_2!$B:$B,$H54)</f>
        <v>738.16375756058983</v>
      </c>
      <c r="AA54" s="1">
        <f>SUMIFS(Generation_2!U:U,Generation_2!$A:$A,$B$48,Generation_2!$B:$B,$H54)</f>
        <v>530.83241426003633</v>
      </c>
      <c r="AB54" s="1">
        <f>SUMIFS(Generation_2!V:V,Generation_2!$A:$A,$B$48,Generation_2!$B:$B,$H54)</f>
        <v>1488.8084923987888</v>
      </c>
      <c r="AC54" s="1">
        <f>SUMIFS(Generation_2!W:W,Generation_2!$A:$A,$B$48,Generation_2!$B:$B,$H54)</f>
        <v>475.37931928394607</v>
      </c>
      <c r="AE54" s="64"/>
      <c r="AF54" s="64"/>
    </row>
    <row r="55" spans="8:32">
      <c r="H55" s="69" t="s">
        <v>116</v>
      </c>
      <c r="I55" s="1">
        <f>SUMIFS(Generation_2!C:C,Generation_2!$A:$A,$B$48,Generation_2!$B:$B,$H55)</f>
        <v>16142.820109109569</v>
      </c>
      <c r="J55" s="1">
        <f>SUMIFS(Generation_2!D:D,Generation_2!$A:$A,$B$48,Generation_2!$B:$B,$H55)</f>
        <v>13408.287520136801</v>
      </c>
      <c r="K55" s="1">
        <f>SUMIFS(Generation_2!E:E,Generation_2!$A:$A,$B$48,Generation_2!$B:$B,$H55)</f>
        <v>13268.34513298522</v>
      </c>
      <c r="L55" s="1">
        <f>SUMIFS(Generation_2!F:F,Generation_2!$A:$A,$B$48,Generation_2!$B:$B,$H55)</f>
        <v>16602.659869550866</v>
      </c>
      <c r="M55" s="1">
        <f>SUMIFS(Generation_2!G:G,Generation_2!$A:$A,$B$48,Generation_2!$B:$B,$H55)</f>
        <v>14166.407036030829</v>
      </c>
      <c r="N55" s="1">
        <f>SUMIFS(Generation_2!H:H,Generation_2!$A:$A,$B$48,Generation_2!$B:$B,$H55)</f>
        <v>16570.051126857317</v>
      </c>
      <c r="O55" s="1">
        <f>SUMIFS(Generation_2!I:I,Generation_2!$A:$A,$B$48,Generation_2!$B:$B,$H55)</f>
        <v>10440.291262127837</v>
      </c>
      <c r="P55" s="1">
        <f>SUMIFS(Generation_2!J:J,Generation_2!$A:$A,$B$48,Generation_2!$B:$B,$H55)</f>
        <v>17915.590113402337</v>
      </c>
      <c r="Q55" s="1">
        <f>SUMIFS(Generation_2!K:K,Generation_2!$A:$A,$B$48,Generation_2!$B:$B,$H55)</f>
        <v>16417.211621292437</v>
      </c>
      <c r="R55" s="1">
        <f>SUMIFS(Generation_2!L:L,Generation_2!$A:$A,$B$48,Generation_2!$B:$B,$H55)</f>
        <v>13667.941343911021</v>
      </c>
      <c r="S55" s="1">
        <f>SUMIFS(Generation_2!M:M,Generation_2!$A:$A,$B$48,Generation_2!$B:$B,$H55)</f>
        <v>16977.93359103522</v>
      </c>
      <c r="T55" s="1">
        <f>SUMIFS(Generation_2!N:N,Generation_2!$A:$A,$B$48,Generation_2!$B:$B,$H55)</f>
        <v>14476.396141819449</v>
      </c>
      <c r="U55" s="1">
        <f>SUMIFS(Generation_2!O:O,Generation_2!$A:$A,$B$48,Generation_2!$B:$B,$H55)</f>
        <v>14320.066787478776</v>
      </c>
      <c r="V55" s="1">
        <f>SUMIFS(Generation_2!P:P,Generation_2!$A:$A,$B$48,Generation_2!$B:$B,$H55)</f>
        <v>16978.723513290173</v>
      </c>
      <c r="W55" s="1">
        <f>SUMIFS(Generation_2!Q:Q,Generation_2!$A:$A,$B$48,Generation_2!$B:$B,$H55)</f>
        <v>14841.707023636212</v>
      </c>
      <c r="X55" s="1">
        <f>SUMIFS(Generation_2!R:R,Generation_2!$A:$A,$B$48,Generation_2!$B:$B,$H55)</f>
        <v>16812.822487847487</v>
      </c>
      <c r="Y55" s="1">
        <f>SUMIFS(Generation_2!S:S,Generation_2!$A:$A,$B$48,Generation_2!$B:$B,$H55)</f>
        <v>9917.1962215799686</v>
      </c>
      <c r="Z55" s="1">
        <f>SUMIFS(Generation_2!T:T,Generation_2!$A:$A,$B$48,Generation_2!$B:$B,$H55)</f>
        <v>17877.875476673988</v>
      </c>
      <c r="AA55" s="1">
        <f>SUMIFS(Generation_2!U:U,Generation_2!$A:$A,$B$48,Generation_2!$B:$B,$H55)</f>
        <v>16263.575608595072</v>
      </c>
      <c r="AB55" s="1">
        <f>SUMIFS(Generation_2!V:V,Generation_2!$A:$A,$B$48,Generation_2!$B:$B,$H55)</f>
        <v>12715.423106806211</v>
      </c>
      <c r="AC55" s="1">
        <f>SUMIFS(Generation_2!W:W,Generation_2!$A:$A,$B$48,Generation_2!$B:$B,$H55)</f>
        <v>15903.587904394721</v>
      </c>
      <c r="AE55" s="64"/>
      <c r="AF55" s="64"/>
    </row>
    <row r="56" spans="8:32">
      <c r="H56" s="69" t="s">
        <v>117</v>
      </c>
      <c r="I56" s="1">
        <f>SUMIFS(Generation_2!C:C,Generation_2!$A:$A,$B$48,Generation_2!$B:$B,$H56)</f>
        <v>258.65555767166194</v>
      </c>
      <c r="J56" s="1">
        <f>SUMIFS(Generation_2!D:D,Generation_2!$A:$A,$B$48,Generation_2!$B:$B,$H56)</f>
        <v>330.88401045050313</v>
      </c>
      <c r="K56" s="1">
        <f>SUMIFS(Generation_2!E:E,Generation_2!$A:$A,$B$48,Generation_2!$B:$B,$H56)</f>
        <v>287.60909139974973</v>
      </c>
      <c r="L56" s="1">
        <f>SUMIFS(Generation_2!F:F,Generation_2!$A:$A,$B$48,Generation_2!$B:$B,$H56)</f>
        <v>647.65168493325871</v>
      </c>
      <c r="M56" s="1">
        <f>SUMIFS(Generation_2!G:G,Generation_2!$A:$A,$B$48,Generation_2!$B:$B,$H56)</f>
        <v>1823.3806015121479</v>
      </c>
      <c r="N56" s="1">
        <f>SUMIFS(Generation_2!H:H,Generation_2!$A:$A,$B$48,Generation_2!$B:$B,$H56)</f>
        <v>2609.7605976230698</v>
      </c>
      <c r="O56" s="1">
        <f>SUMIFS(Generation_2!I:I,Generation_2!$A:$A,$B$48,Generation_2!$B:$B,$H56)</f>
        <v>4748.0906313723381</v>
      </c>
      <c r="P56" s="1">
        <f>SUMIFS(Generation_2!J:J,Generation_2!$A:$A,$B$48,Generation_2!$B:$B,$H56)</f>
        <v>3910.4696697291943</v>
      </c>
      <c r="Q56" s="1">
        <f>SUMIFS(Generation_2!K:K,Generation_2!$A:$A,$B$48,Generation_2!$B:$B,$H56)</f>
        <v>4137.574458310175</v>
      </c>
      <c r="R56" s="1">
        <f>SUMIFS(Generation_2!L:L,Generation_2!$A:$A,$B$48,Generation_2!$B:$B,$H56)</f>
        <v>5703.5449743638746</v>
      </c>
      <c r="S56" s="1">
        <f>SUMIFS(Generation_2!M:M,Generation_2!$A:$A,$B$48,Generation_2!$B:$B,$H56)</f>
        <v>7066.4740520406094</v>
      </c>
      <c r="T56" s="1">
        <f>SUMIFS(Generation_2!N:N,Generation_2!$A:$A,$B$48,Generation_2!$B:$B,$H56)</f>
        <v>7389.7087583336488</v>
      </c>
      <c r="U56" s="1">
        <f>SUMIFS(Generation_2!O:O,Generation_2!$A:$A,$B$48,Generation_2!$B:$B,$H56)</f>
        <v>7912.3816551188884</v>
      </c>
      <c r="V56" s="1">
        <f>SUMIFS(Generation_2!P:P,Generation_2!$A:$A,$B$48,Generation_2!$B:$B,$H56)</f>
        <v>8896.6361269452409</v>
      </c>
      <c r="W56" s="1">
        <f>SUMIFS(Generation_2!Q:Q,Generation_2!$A:$A,$B$48,Generation_2!$B:$B,$H56)</f>
        <v>12882.220791076346</v>
      </c>
      <c r="X56" s="1">
        <f>SUMIFS(Generation_2!R:R,Generation_2!$A:$A,$B$48,Generation_2!$B:$B,$H56)</f>
        <v>13753.357581247037</v>
      </c>
      <c r="Y56" s="1">
        <f>SUMIFS(Generation_2!S:S,Generation_2!$A:$A,$B$48,Generation_2!$B:$B,$H56)</f>
        <v>15699.123553486579</v>
      </c>
      <c r="Z56" s="1">
        <f>SUMIFS(Generation_2!T:T,Generation_2!$A:$A,$B$48,Generation_2!$B:$B,$H56)</f>
        <v>16068.764699275203</v>
      </c>
      <c r="AA56" s="1">
        <f>SUMIFS(Generation_2!U:U,Generation_2!$A:$A,$B$48,Generation_2!$B:$B,$H56)</f>
        <v>16173.034746500092</v>
      </c>
      <c r="AB56" s="1">
        <f>SUMIFS(Generation_2!V:V,Generation_2!$A:$A,$B$48,Generation_2!$B:$B,$H56)</f>
        <v>18537.809755252187</v>
      </c>
      <c r="AC56" s="1">
        <f>SUMIFS(Generation_2!W:W,Generation_2!$A:$A,$B$48,Generation_2!$B:$B,$H56)</f>
        <v>19799.590451182899</v>
      </c>
      <c r="AE56" s="64"/>
      <c r="AF56" s="64"/>
    </row>
    <row r="57" spans="8:32">
      <c r="H57" s="69" t="s">
        <v>118</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119</v>
      </c>
      <c r="I58" s="1">
        <f>SUMIFS(Generation_2!C:C,Generation_2!$A:$A,$B$48,Generation_2!$B:$B,$H58)</f>
        <v>29171.425691238583</v>
      </c>
      <c r="J58" s="1">
        <f>SUMIFS(Generation_2!D:D,Generation_2!$A:$A,$B$48,Generation_2!$B:$B,$H58)</f>
        <v>30245.483269962482</v>
      </c>
      <c r="K58" s="1">
        <f>SUMIFS(Generation_2!E:E,Generation_2!$A:$A,$B$48,Generation_2!$B:$B,$H58)</f>
        <v>30447.121102269026</v>
      </c>
      <c r="L58" s="1">
        <f>SUMIFS(Generation_2!F:F,Generation_2!$A:$A,$B$48,Generation_2!$B:$B,$H58)</f>
        <v>30807.958206621872</v>
      </c>
      <c r="M58" s="1">
        <f>SUMIFS(Generation_2!G:G,Generation_2!$A:$A,$B$48,Generation_2!$B:$B,$H58)</f>
        <v>32757.251495074848</v>
      </c>
      <c r="N58" s="1">
        <f>SUMIFS(Generation_2!H:H,Generation_2!$A:$A,$B$48,Generation_2!$B:$B,$H58)</f>
        <v>34932.783951747209</v>
      </c>
      <c r="O58" s="1">
        <f>SUMIFS(Generation_2!I:I,Generation_2!$A:$A,$B$48,Generation_2!$B:$B,$H58)</f>
        <v>36320.139293742664</v>
      </c>
      <c r="P58" s="1">
        <f>SUMIFS(Generation_2!J:J,Generation_2!$A:$A,$B$48,Generation_2!$B:$B,$H58)</f>
        <v>37971.515010010073</v>
      </c>
      <c r="Q58" s="1">
        <f>SUMIFS(Generation_2!K:K,Generation_2!$A:$A,$B$48,Generation_2!$B:$B,$H58)</f>
        <v>38937.167862009752</v>
      </c>
      <c r="R58" s="1">
        <f>SUMIFS(Generation_2!L:L,Generation_2!$A:$A,$B$48,Generation_2!$B:$B,$H58)</f>
        <v>44938.959576501351</v>
      </c>
      <c r="S58" s="1">
        <f>SUMIFS(Generation_2!M:M,Generation_2!$A:$A,$B$48,Generation_2!$B:$B,$H58)</f>
        <v>49554.146689184097</v>
      </c>
      <c r="T58" s="1">
        <f>SUMIFS(Generation_2!N:N,Generation_2!$A:$A,$B$48,Generation_2!$B:$B,$H58)</f>
        <v>57274.101274918852</v>
      </c>
      <c r="U58" s="1">
        <f>SUMIFS(Generation_2!O:O,Generation_2!$A:$A,$B$48,Generation_2!$B:$B,$H58)</f>
        <v>56568.517554451922</v>
      </c>
      <c r="V58" s="1">
        <f>SUMIFS(Generation_2!P:P,Generation_2!$A:$A,$B$48,Generation_2!$B:$B,$H58)</f>
        <v>59099.534595948149</v>
      </c>
      <c r="W58" s="1">
        <f>SUMIFS(Generation_2!Q:Q,Generation_2!$A:$A,$B$48,Generation_2!$B:$B,$H58)</f>
        <v>75810.099970695315</v>
      </c>
      <c r="X58" s="1">
        <f>SUMIFS(Generation_2!R:R,Generation_2!$A:$A,$B$48,Generation_2!$B:$B,$H58)</f>
        <v>80527.482999053085</v>
      </c>
      <c r="Y58" s="1">
        <f>SUMIFS(Generation_2!S:S,Generation_2!$A:$A,$B$48,Generation_2!$B:$B,$H58)</f>
        <v>89319.707016694214</v>
      </c>
      <c r="Z58" s="1">
        <f>SUMIFS(Generation_2!T:T,Generation_2!$A:$A,$B$48,Generation_2!$B:$B,$H58)</f>
        <v>92326.765996073562</v>
      </c>
      <c r="AA58" s="1">
        <f>SUMIFS(Generation_2!U:U,Generation_2!$A:$A,$B$48,Generation_2!$B:$B,$H58)</f>
        <v>91040.650684197753</v>
      </c>
      <c r="AB58" s="1">
        <f>SUMIFS(Generation_2!V:V,Generation_2!$A:$A,$B$48,Generation_2!$B:$B,$H58)</f>
        <v>89434.289088153178</v>
      </c>
      <c r="AC58" s="1">
        <f>SUMIFS(Generation_2!W:W,Generation_2!$A:$A,$B$48,Generation_2!$B:$B,$H58)</f>
        <v>89830.797329690628</v>
      </c>
      <c r="AE58" s="64"/>
      <c r="AF58" s="64"/>
    </row>
    <row r="59" spans="8:32">
      <c r="H59" s="69" t="s">
        <v>120</v>
      </c>
      <c r="I59" s="1">
        <f>SUMIFS(Generation_2!C:C,Generation_2!$A:$A,$B$48,Generation_2!$B:$B,$H59)</f>
        <v>12774.52752815759</v>
      </c>
      <c r="J59" s="1">
        <f>SUMIFS(Generation_2!D:D,Generation_2!$A:$A,$B$48,Generation_2!$B:$B,$H59)</f>
        <v>15384.050673713742</v>
      </c>
      <c r="K59" s="1">
        <f>SUMIFS(Generation_2!E:E,Generation_2!$A:$A,$B$48,Generation_2!$B:$B,$H59)</f>
        <v>14970.455899979319</v>
      </c>
      <c r="L59" s="1">
        <f>SUMIFS(Generation_2!F:F,Generation_2!$A:$A,$B$48,Generation_2!$B:$B,$H59)</f>
        <v>15599.742421625944</v>
      </c>
      <c r="M59" s="1">
        <f>SUMIFS(Generation_2!G:G,Generation_2!$A:$A,$B$48,Generation_2!$B:$B,$H59)</f>
        <v>17208.650225515717</v>
      </c>
      <c r="N59" s="1">
        <f>SUMIFS(Generation_2!H:H,Generation_2!$A:$A,$B$48,Generation_2!$B:$B,$H59)</f>
        <v>20189.20189410372</v>
      </c>
      <c r="O59" s="1">
        <f>SUMIFS(Generation_2!I:I,Generation_2!$A:$A,$B$48,Generation_2!$B:$B,$H59)</f>
        <v>25466.252245964075</v>
      </c>
      <c r="P59" s="1">
        <f>SUMIFS(Generation_2!J:J,Generation_2!$A:$A,$B$48,Generation_2!$B:$B,$H59)</f>
        <v>22617.70501371337</v>
      </c>
      <c r="Q59" s="1">
        <f>SUMIFS(Generation_2!K:K,Generation_2!$A:$A,$B$48,Generation_2!$B:$B,$H59)</f>
        <v>24010.820802225895</v>
      </c>
      <c r="R59" s="1">
        <f>SUMIFS(Generation_2!L:L,Generation_2!$A:$A,$B$48,Generation_2!$B:$B,$H59)</f>
        <v>27663.889282119617</v>
      </c>
      <c r="S59" s="1">
        <f>SUMIFS(Generation_2!M:M,Generation_2!$A:$A,$B$48,Generation_2!$B:$B,$H59)</f>
        <v>31963.098490857101</v>
      </c>
      <c r="T59" s="1">
        <f>SUMIFS(Generation_2!N:N,Generation_2!$A:$A,$B$48,Generation_2!$B:$B,$H59)</f>
        <v>34364.883083267472</v>
      </c>
      <c r="U59" s="1">
        <f>SUMIFS(Generation_2!O:O,Generation_2!$A:$A,$B$48,Generation_2!$B:$B,$H59)</f>
        <v>36294.747066110227</v>
      </c>
      <c r="V59" s="1">
        <f>SUMIFS(Generation_2!P:P,Generation_2!$A:$A,$B$48,Generation_2!$B:$B,$H59)</f>
        <v>36613.124479711791</v>
      </c>
      <c r="W59" s="1">
        <f>SUMIFS(Generation_2!Q:Q,Generation_2!$A:$A,$B$48,Generation_2!$B:$B,$H59)</f>
        <v>47359.491234510147</v>
      </c>
      <c r="X59" s="1">
        <f>SUMIFS(Generation_2!R:R,Generation_2!$A:$A,$B$48,Generation_2!$B:$B,$H59)</f>
        <v>47587.879128494853</v>
      </c>
      <c r="Y59" s="1">
        <f>SUMIFS(Generation_2!S:S,Generation_2!$A:$A,$B$48,Generation_2!$B:$B,$H59)</f>
        <v>52716.974834002351</v>
      </c>
      <c r="Z59" s="1">
        <f>SUMIFS(Generation_2!T:T,Generation_2!$A:$A,$B$48,Generation_2!$B:$B,$H59)</f>
        <v>46087.906377721418</v>
      </c>
      <c r="AA59" s="1">
        <f>SUMIFS(Generation_2!U:U,Generation_2!$A:$A,$B$48,Generation_2!$B:$B,$H59)</f>
        <v>50520.901409006052</v>
      </c>
      <c r="AB59" s="1">
        <f>SUMIFS(Generation_2!V:V,Generation_2!$A:$A,$B$48,Generation_2!$B:$B,$H59)</f>
        <v>57565.826729184351</v>
      </c>
      <c r="AC59" s="1">
        <f>SUMIFS(Generation_2!W:W,Generation_2!$A:$A,$B$48,Generation_2!$B:$B,$H59)</f>
        <v>59542.824515050474</v>
      </c>
      <c r="AE59" s="64"/>
      <c r="AF59" s="64"/>
    </row>
    <row r="60" spans="8:32">
      <c r="H60" s="69" t="s">
        <v>121</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274</v>
      </c>
    </row>
    <row r="62" spans="8:32">
      <c r="H62" s="69" t="s">
        <v>125</v>
      </c>
      <c r="I62" s="1">
        <f>SUMIFS(Generation_2!C:C,Generation_2!$A:$A,$B$48,Generation_2!$B:$B,$H62)</f>
        <v>-313.01871116386548</v>
      </c>
      <c r="J62" s="1">
        <f>SUMIFS(Generation_2!D:D,Generation_2!$A:$A,$B$48,Generation_2!$B:$B,$H62)</f>
        <v>-533.92287115110196</v>
      </c>
      <c r="K62" s="1">
        <f>SUMIFS(Generation_2!E:E,Generation_2!$A:$A,$B$48,Generation_2!$B:$B,$H62)</f>
        <v>-445.43092807457771</v>
      </c>
      <c r="L62" s="1">
        <f>SUMIFS(Generation_2!F:F,Generation_2!$A:$A,$B$48,Generation_2!$B:$B,$H62)</f>
        <v>-1138.8617596547078</v>
      </c>
      <c r="M62" s="1">
        <f>SUMIFS(Generation_2!G:G,Generation_2!$A:$A,$B$48,Generation_2!$B:$B,$H62)</f>
        <v>-2632.6112744206289</v>
      </c>
      <c r="N62" s="1">
        <f>SUMIFS(Generation_2!H:H,Generation_2!$A:$A,$B$48,Generation_2!$B:$B,$H62)</f>
        <v>-3834.4595676602116</v>
      </c>
      <c r="O62" s="1">
        <f>SUMIFS(Generation_2!I:I,Generation_2!$A:$A,$B$48,Generation_2!$B:$B,$H62)</f>
        <v>-7703.2557808820793</v>
      </c>
      <c r="P62" s="1">
        <f>SUMIFS(Generation_2!J:J,Generation_2!$A:$A,$B$48,Generation_2!$B:$B,$H62)</f>
        <v>-5589.6918872537371</v>
      </c>
      <c r="Q62" s="1">
        <f>SUMIFS(Generation_2!K:K,Generation_2!$A:$A,$B$48,Generation_2!$B:$B,$H62)</f>
        <v>-5893.9938536137752</v>
      </c>
      <c r="R62" s="1">
        <f>SUMIFS(Generation_2!L:L,Generation_2!$A:$A,$B$48,Generation_2!$B:$B,$H62)</f>
        <v>-9255.1113459988082</v>
      </c>
      <c r="S62" s="1">
        <f>SUMIFS(Generation_2!M:M,Generation_2!$A:$A,$B$48,Generation_2!$B:$B,$H62)</f>
        <v>-10578.839279977568</v>
      </c>
      <c r="T62" s="1">
        <f>SUMIFS(Generation_2!N:N,Generation_2!$A:$A,$B$48,Generation_2!$B:$B,$H62)</f>
        <v>-11173.925954441738</v>
      </c>
      <c r="U62" s="1">
        <f>SUMIFS(Generation_2!O:O,Generation_2!$A:$A,$B$48,Generation_2!$B:$B,$H62)</f>
        <v>-11781.023149258444</v>
      </c>
      <c r="V62" s="1">
        <f>SUMIFS(Generation_2!P:P,Generation_2!$A:$A,$B$48,Generation_2!$B:$B,$H62)</f>
        <v>-12692.758166846337</v>
      </c>
      <c r="W62" s="1">
        <f>SUMIFS(Generation_2!Q:Q,Generation_2!$A:$A,$B$48,Generation_2!$B:$B,$H62)</f>
        <v>-17707.581523840072</v>
      </c>
      <c r="X62" s="1">
        <f>SUMIFS(Generation_2!R:R,Generation_2!$A:$A,$B$48,Generation_2!$B:$B,$H62)</f>
        <v>-18765.996262406283</v>
      </c>
      <c r="Y62" s="1">
        <f>SUMIFS(Generation_2!S:S,Generation_2!$A:$A,$B$48,Generation_2!$B:$B,$H62)</f>
        <v>-21233.448689184883</v>
      </c>
      <c r="Z62" s="1">
        <f>SUMIFS(Generation_2!T:T,Generation_2!$A:$A,$B$48,Generation_2!$B:$B,$H62)</f>
        <v>-21258.907944575083</v>
      </c>
      <c r="AA62" s="1">
        <f>SUMIFS(Generation_2!U:U,Generation_2!$A:$A,$B$48,Generation_2!$B:$B,$H62)</f>
        <v>-21459.048235696988</v>
      </c>
      <c r="AB62" s="1">
        <f>SUMIFS(Generation_2!V:V,Generation_2!$A:$A,$B$48,Generation_2!$B:$B,$H62)</f>
        <v>-24507.050232203968</v>
      </c>
      <c r="AC62" s="1">
        <f>SUMIFS(Generation_2!W:W,Generation_2!$A:$A,$B$48,Generation_2!$B:$B,$H62)</f>
        <v>-26140.061323322614</v>
      </c>
    </row>
    <row r="63" spans="8:32">
      <c r="H63" s="69" t="s">
        <v>126</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123</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95728.94027529344</v>
      </c>
      <c r="J74" s="1">
        <f>SUMIFS(Generation_2!M:M,Generation_2!$A:$A,$B$71,Generation_2!$B:$B,$H74)</f>
        <v>70440.047444702999</v>
      </c>
      <c r="K74" s="1">
        <f>SUMIFS(Generation_2!W:W,Generation_2!$A:$A,$B$71,Generation_2!$B:$B,$H74)</f>
        <v>19025.088307786773</v>
      </c>
    </row>
    <row r="75" spans="1:30">
      <c r="H75" s="69" t="s">
        <v>113</v>
      </c>
      <c r="I75" s="1">
        <f>SUMIFS(Generation_2!C:C,Generation_2!$A:$A,$B$71,Generation_2!$B:$B,$H75)</f>
        <v>31411.099979253504</v>
      </c>
      <c r="J75" s="1">
        <f>SUMIFS(Generation_2!M:M,Generation_2!$A:$A,$B$71,Generation_2!$B:$B,$H75)</f>
        <v>22087.900789627398</v>
      </c>
      <c r="K75" s="1">
        <f>SUMIFS(Generation_2!W:W,Generation_2!$A:$A,$B$71,Generation_2!$B:$B,$H75)</f>
        <v>21938.037489724411</v>
      </c>
    </row>
    <row r="76" spans="1:30">
      <c r="H76" s="69" t="s">
        <v>114</v>
      </c>
      <c r="I76" s="1">
        <f>SUMIFS(Generation_2!C:C,Generation_2!$A:$A,$B$71,Generation_2!$B:$B,$H76)</f>
        <v>3133.6998203756593</v>
      </c>
      <c r="J76" s="1">
        <f>SUMIFS(Generation_2!M:M,Generation_2!$A:$A,$B$71,Generation_2!$B:$B,$H76)</f>
        <v>2621.9636181330188</v>
      </c>
      <c r="K76" s="1">
        <f>SUMIFS(Generation_2!W:W,Generation_2!$A:$A,$B$71,Generation_2!$B:$B,$H76)</f>
        <v>3524.5271004000515</v>
      </c>
    </row>
    <row r="77" spans="1:30">
      <c r="H77" s="69" t="s">
        <v>115</v>
      </c>
      <c r="I77" s="1">
        <f>SUMIFS(Generation_2!C:C,Generation_2!$A:$A,$B$71,Generation_2!$B:$B,$H77)</f>
        <v>113.39377515887931</v>
      </c>
      <c r="J77" s="1">
        <f>SUMIFS(Generation_2!M:M,Generation_2!$A:$A,$B$71,Generation_2!$B:$B,$H77)</f>
        <v>94.079695260177971</v>
      </c>
      <c r="K77" s="1">
        <f>SUMIFS(Generation_2!W:W,Generation_2!$A:$A,$B$71,Generation_2!$B:$B,$H77)</f>
        <v>475.37931928394607</v>
      </c>
    </row>
    <row r="78" spans="1:30">
      <c r="H78" s="69" t="s">
        <v>116</v>
      </c>
      <c r="I78" s="1">
        <f>SUMIFS(Generation_2!C:C,Generation_2!$A:$A,$B$71,Generation_2!$B:$B,$H78)</f>
        <v>16142.820109109569</v>
      </c>
      <c r="J78" s="1">
        <f>SUMIFS(Generation_2!M:M,Generation_2!$A:$A,$B$71,Generation_2!$B:$B,$H78)</f>
        <v>16977.93359103522</v>
      </c>
      <c r="K78" s="1">
        <f>SUMIFS(Generation_2!W:W,Generation_2!$A:$A,$B$71,Generation_2!$B:$B,$H78)</f>
        <v>15903.587904394721</v>
      </c>
    </row>
    <row r="79" spans="1:30">
      <c r="H79" s="69" t="s">
        <v>117</v>
      </c>
      <c r="I79" s="1">
        <f>SUMIFS(Generation_2!C:C,Generation_2!$A:$A,$B$71,Generation_2!$B:$B,$H79)</f>
        <v>258.65555767166194</v>
      </c>
      <c r="J79" s="1">
        <f>SUMIFS(Generation_2!M:M,Generation_2!$A:$A,$B$71,Generation_2!$B:$B,$H79)</f>
        <v>7066.4740520406094</v>
      </c>
      <c r="K79" s="1">
        <f>SUMIFS(Generation_2!W:W,Generation_2!$A:$A,$B$71,Generation_2!$B:$B,$H79)</f>
        <v>19799.590451182899</v>
      </c>
    </row>
    <row r="80" spans="1:30">
      <c r="H80" s="69" t="s">
        <v>118</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119</v>
      </c>
      <c r="I81" s="1">
        <f>SUMIFS(Generation_2!C:C,Generation_2!$A:$A,$B$71,Generation_2!$B:$B,$H81)</f>
        <v>29171.425691238583</v>
      </c>
      <c r="J81" s="1">
        <f>SUMIFS(Generation_2!M:M,Generation_2!$A:$A,$B$71,Generation_2!$B:$B,$H81)</f>
        <v>49554.146689184097</v>
      </c>
      <c r="K81" s="1">
        <f>SUMIFS(Generation_2!W:W,Generation_2!$A:$A,$B$71,Generation_2!$B:$B,$H81)</f>
        <v>89830.797329690628</v>
      </c>
    </row>
    <row r="82" spans="1:30">
      <c r="H82" s="69" t="s">
        <v>120</v>
      </c>
      <c r="I82" s="1">
        <f>SUMIFS(Generation_2!C:C,Generation_2!$A:$A,$B$71,Generation_2!$B:$B,$H82)</f>
        <v>12774.52752815759</v>
      </c>
      <c r="J82" s="1">
        <f>SUMIFS(Generation_2!M:M,Generation_2!$A:$A,$B$71,Generation_2!$B:$B,$H82)</f>
        <v>31963.098490857101</v>
      </c>
      <c r="K82" s="1">
        <f>SUMIFS(Generation_2!W:W,Generation_2!$A:$A,$B$71,Generation_2!$B:$B,$H82)</f>
        <v>59542.824515050474</v>
      </c>
    </row>
    <row r="83" spans="1:30">
      <c r="H83" s="69" t="s">
        <v>121</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274</v>
      </c>
    </row>
    <row r="85" spans="1:30">
      <c r="H85" s="69" t="s">
        <v>125</v>
      </c>
      <c r="I85" s="1">
        <f>SUMIFS(Generation_2!C:C,Generation_2!$A:$A,$B$71,Generation_2!$B:$B,$H85)</f>
        <v>-313.01871116386548</v>
      </c>
      <c r="J85" s="1">
        <f>SUMIFS(Generation_2!M:M,Generation_2!$A:$A,$B$71,Generation_2!$B:$B,$H85)</f>
        <v>-10578.839279977568</v>
      </c>
      <c r="K85" s="1">
        <f>SUMIFS(Generation_2!W:W,Generation_2!$A:$A,$B$71,Generation_2!$B:$B,$H85)</f>
        <v>-26140.061323322614</v>
      </c>
    </row>
    <row r="86" spans="1:30">
      <c r="H86" s="69" t="s">
        <v>126</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123</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2443.7204549645003</v>
      </c>
      <c r="S96" s="1">
        <f>SUMIFS(StorageCapacity_2!M:M,StorageCapacity_2!$A:$A,$B$93,StorageCapacity_2!$B:$B,$H96)</f>
        <v>2808.5526677040998</v>
      </c>
      <c r="T96" s="1">
        <f>SUMIFS(StorageCapacity_2!N:N,StorageCapacity_2!$A:$A,$B$93,StorageCapacity_2!$B:$B,$H96)</f>
        <v>3068.0782252961999</v>
      </c>
      <c r="U96" s="1">
        <f>SUMIFS(StorageCapacity_2!O:O,StorageCapacity_2!$A:$A,$B$93,StorageCapacity_2!$B:$B,$H96)</f>
        <v>3245.7423795728</v>
      </c>
      <c r="V96" s="1">
        <f>SUMIFS(StorageCapacity_2!P:P,StorageCapacity_2!$A:$A,$B$93,StorageCapacity_2!$B:$B,$H96)</f>
        <v>3462.2843040777998</v>
      </c>
      <c r="W96" s="1">
        <f>SUMIFS(StorageCapacity_2!Q:Q,StorageCapacity_2!$A:$A,$B$93,StorageCapacity_2!$B:$B,$H96)</f>
        <v>3827.9517903477995</v>
      </c>
      <c r="X96" s="1">
        <f>SUMIFS(StorageCapacity_2!R:R,StorageCapacity_2!$A:$A,$B$93,StorageCapacity_2!$B:$B,$H96)</f>
        <v>4510.8011987068003</v>
      </c>
      <c r="Y96" s="1">
        <f>SUMIFS(StorageCapacity_2!S:S,StorageCapacity_2!$A:$A,$B$93,StorageCapacity_2!$B:$B,$H96)</f>
        <v>4768.2122472996998</v>
      </c>
      <c r="Z96" s="1">
        <f>SUMIFS(StorageCapacity_2!T:T,StorageCapacity_2!$A:$A,$B$93,StorageCapacity_2!$B:$B,$H96)</f>
        <v>5563.8855438089995</v>
      </c>
      <c r="AA96" s="1">
        <f>SUMIFS(StorageCapacity_2!U:U,StorageCapacity_2!$A:$A,$B$93,StorageCapacity_2!$B:$B,$H96)</f>
        <v>5865.8226641646006</v>
      </c>
      <c r="AB96" s="1">
        <f>SUMIFS(StorageCapacity_2!V:V,StorageCapacity_2!$A:$A,$B$93,StorageCapacity_2!$B:$B,$H96)</f>
        <v>6018.7175839484999</v>
      </c>
      <c r="AC96" s="1">
        <f>SUMIFS(StorageCapacity_2!W:W,StorageCapacity_2!$A:$A,$B$93,StorageCapacity_2!$B:$B,$H96)</f>
        <v>7026.3841075079999</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2356.8354003300001</v>
      </c>
      <c r="T97" s="1">
        <f>SUMIFS(StorageCapacity_2!N:N,StorageCapacity_2!$A:$A,$B$93,StorageCapacity_2!$B:$B,$H97)</f>
        <v>2356.8354003300001</v>
      </c>
      <c r="U97" s="1">
        <f>SUMIFS(StorageCapacity_2!O:O,StorageCapacity_2!$A:$A,$B$93,StorageCapacity_2!$B:$B,$H97)</f>
        <v>2590.5032738</v>
      </c>
      <c r="V97" s="1">
        <f>SUMIFS(StorageCapacity_2!P:P,StorageCapacity_2!$A:$A,$B$93,StorageCapacity_2!$B:$B,$H97)</f>
        <v>3116.48745654</v>
      </c>
      <c r="W97" s="1">
        <f>SUMIFS(StorageCapacity_2!Q:Q,StorageCapacity_2!$A:$A,$B$93,StorageCapacity_2!$B:$B,$H97)</f>
        <v>4245.7765227300006</v>
      </c>
      <c r="X97" s="1">
        <f>SUMIFS(StorageCapacity_2!R:R,StorageCapacity_2!$A:$A,$B$93,StorageCapacity_2!$B:$B,$H97)</f>
        <v>4377.0860981999995</v>
      </c>
      <c r="Y97" s="1">
        <f>SUMIFS(StorageCapacity_2!S:S,StorageCapacity_2!$A:$A,$B$93,StorageCapacity_2!$B:$B,$H97)</f>
        <v>5031.0159434100005</v>
      </c>
      <c r="Z97" s="1">
        <f>SUMIFS(StorageCapacity_2!T:T,StorageCapacity_2!$A:$A,$B$93,StorageCapacity_2!$B:$B,$H97)</f>
        <v>5031.0159434100005</v>
      </c>
      <c r="AA97" s="1">
        <f>SUMIFS(StorageCapacity_2!U:U,StorageCapacity_2!$A:$A,$B$93,StorageCapacity_2!$B:$B,$H97)</f>
        <v>5031.0159434100005</v>
      </c>
      <c r="AB97" s="1">
        <f>SUMIFS(StorageCapacity_2!V:V,StorageCapacity_2!$A:$A,$B$93,StorageCapacity_2!$B:$B,$H97)</f>
        <v>5908.95860705</v>
      </c>
      <c r="AC97" s="1">
        <f>SUMIFS(StorageCapacity_2!W:W,StorageCapacity_2!$A:$A,$B$93,StorageCapacity_2!$B:$B,$H97)</f>
        <v>5908.95860705</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2240.7748055799998</v>
      </c>
      <c r="X98" s="1">
        <f>SUMIFS(StorageCapacity_2!R:R,StorageCapacity_2!$A:$A,$B$93,StorageCapacity_2!$B:$B,$H98)</f>
        <v>2271.31537721</v>
      </c>
      <c r="Y98" s="1">
        <f>SUMIFS(StorageCapacity_2!S:S,StorageCapacity_2!$A:$A,$B$93,StorageCapacity_2!$B:$B,$H98)</f>
        <v>2779.12731278</v>
      </c>
      <c r="Z98" s="1">
        <f>SUMIFS(StorageCapacity_2!T:T,StorageCapacity_2!$A:$A,$B$93,StorageCapacity_2!$B:$B,$H98)</f>
        <v>3063.35915866</v>
      </c>
      <c r="AA98" s="1">
        <f>SUMIFS(StorageCapacity_2!U:U,StorageCapacity_2!$A:$A,$B$93,StorageCapacity_2!$B:$B,$H98)</f>
        <v>3063.35915866</v>
      </c>
      <c r="AB98" s="1">
        <f>SUMIFS(StorageCapacity_2!V:V,StorageCapacity_2!$A:$A,$B$93,StorageCapacity_2!$B:$B,$H98)</f>
        <v>3063.35915866</v>
      </c>
      <c r="AC98" s="1">
        <f>SUMIFS(StorageCapacity_2!W:W,StorageCapacity_2!$A:$A,$B$93,StorageCapacity_2!$B:$B,$H98)</f>
        <v>3063.35915866</v>
      </c>
    </row>
    <row r="99" spans="1:30">
      <c r="H99" s="69" t="s">
        <v>118</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249.17940524564136</v>
      </c>
      <c r="J112" s="1">
        <f>SUMIFS(StorageGeneration_2!D:D,StorageGeneration_2!$A:$A,$B$109,StorageGeneration_2!$B:$B,$H112)</f>
        <v>264.34453118926979</v>
      </c>
      <c r="K112" s="1">
        <f>SUMIFS(StorageGeneration_2!E:E,StorageGeneration_2!$A:$A,$B$109,StorageGeneration_2!$B:$B,$H112)</f>
        <v>231.55823148750903</v>
      </c>
      <c r="L112" s="1">
        <f>SUMIFS(StorageGeneration_2!F:F,StorageGeneration_2!$A:$A,$B$109,StorageGeneration_2!$B:$B,$H112)</f>
        <v>281.73006192432217</v>
      </c>
      <c r="M112" s="1">
        <f>SUMIFS(StorageGeneration_2!G:G,StorageGeneration_2!$A:$A,$B$109,StorageGeneration_2!$B:$B,$H112)</f>
        <v>391.73908999998446</v>
      </c>
      <c r="N112" s="1">
        <f>SUMIFS(StorageGeneration_2!H:H,StorageGeneration_2!$A:$A,$B$109,StorageGeneration_2!$B:$B,$H112)</f>
        <v>563.41568070486085</v>
      </c>
      <c r="O112" s="1">
        <f>SUMIFS(StorageGeneration_2!I:I,StorageGeneration_2!$A:$A,$B$109,StorageGeneration_2!$B:$B,$H112)</f>
        <v>777.24777068385811</v>
      </c>
      <c r="P112" s="1">
        <f>SUMIFS(StorageGeneration_2!J:J,StorageGeneration_2!$A:$A,$B$109,StorageGeneration_2!$B:$B,$H112)</f>
        <v>1042.7644779510356</v>
      </c>
      <c r="Q112" s="1">
        <f>SUMIFS(StorageGeneration_2!K:K,StorageGeneration_2!$A:$A,$B$109,StorageGeneration_2!$B:$B,$H112)</f>
        <v>1345.1925838774262</v>
      </c>
      <c r="R112" s="1">
        <f>SUMIFS(StorageGeneration_2!L:L,StorageGeneration_2!$A:$A,$B$109,StorageGeneration_2!$B:$B,$H112)</f>
        <v>1641.8134058316778</v>
      </c>
      <c r="S112" s="1">
        <f>SUMIFS(StorageGeneration_2!M:M,StorageGeneration_2!$A:$A,$B$109,StorageGeneration_2!$B:$B,$H112)</f>
        <v>1872.2164680990609</v>
      </c>
      <c r="T112" s="1">
        <f>SUMIFS(StorageGeneration_2!N:N,StorageGeneration_2!$A:$A,$B$109,StorageGeneration_2!$B:$B,$H112)</f>
        <v>2055.6083470460285</v>
      </c>
      <c r="U112" s="1">
        <f>SUMIFS(StorageGeneration_2!O:O,StorageGeneration_2!$A:$A,$B$109,StorageGeneration_2!$B:$B,$H112)</f>
        <v>2160.2390533742523</v>
      </c>
      <c r="V112" s="1">
        <f>SUMIFS(StorageGeneration_2!P:P,StorageGeneration_2!$A:$A,$B$109,StorageGeneration_2!$B:$B,$H112)</f>
        <v>2322.3434648299226</v>
      </c>
      <c r="W112" s="1">
        <f>SUMIFS(StorageGeneration_2!Q:Q,StorageGeneration_2!$A:$A,$B$109,StorageGeneration_2!$B:$B,$H112)</f>
        <v>2629.5357165163541</v>
      </c>
      <c r="X112" s="1">
        <f>SUMIFS(StorageGeneration_2!R:R,StorageGeneration_2!$A:$A,$B$109,StorageGeneration_2!$B:$B,$H112)</f>
        <v>3045.4462723776292</v>
      </c>
      <c r="Y112" s="1">
        <f>SUMIFS(StorageGeneration_2!S:S,StorageGeneration_2!$A:$A,$B$109,StorageGeneration_2!$B:$B,$H112)</f>
        <v>3149.7222407217414</v>
      </c>
      <c r="Z112" s="1">
        <f>SUMIFS(StorageGeneration_2!T:T,StorageGeneration_2!$A:$A,$B$109,StorageGeneration_2!$B:$B,$H112)</f>
        <v>3544.5892400340899</v>
      </c>
      <c r="AA112" s="1">
        <f>SUMIFS(StorageGeneration_2!U:U,StorageGeneration_2!$A:$A,$B$109,StorageGeneration_2!$B:$B,$H112)</f>
        <v>3762.4967067052739</v>
      </c>
      <c r="AB112" s="1">
        <f>SUMIFS(StorageGeneration_2!V:V,StorageGeneration_2!$A:$A,$B$109,StorageGeneration_2!$B:$B,$H112)</f>
        <v>3844.9900562473476</v>
      </c>
      <c r="AC112" s="1">
        <f>SUMIFS(StorageGeneration_2!W:W,StorageGeneration_2!$A:$A,$B$109,StorageGeneration_2!$B:$B,$H112)</f>
        <v>4412.9549504347688</v>
      </c>
    </row>
    <row r="113" spans="1:30">
      <c r="H113" s="25" t="s">
        <v>129</v>
      </c>
      <c r="I113" s="1">
        <f>SUMIFS(StorageGeneration_2!C:C,StorageGeneration_2!$A:$A,$B$109,StorageGeneration_2!$B:$B,$H113)</f>
        <v>9.4761524260205547</v>
      </c>
      <c r="J113" s="1">
        <f>SUMIFS(StorageGeneration_2!D:D,StorageGeneration_2!$A:$A,$B$109,StorageGeneration_2!$B:$B,$H113)</f>
        <v>66.539479261233367</v>
      </c>
      <c r="K113" s="1">
        <f>SUMIFS(StorageGeneration_2!E:E,StorageGeneration_2!$A:$A,$B$109,StorageGeneration_2!$B:$B,$H113)</f>
        <v>56.050859912240639</v>
      </c>
      <c r="L113" s="1">
        <f>SUMIFS(StorageGeneration_2!F:F,StorageGeneration_2!$A:$A,$B$109,StorageGeneration_2!$B:$B,$H113)</f>
        <v>153.91289057590114</v>
      </c>
      <c r="M113" s="1">
        <f>SUMIFS(StorageGeneration_2!G:G,StorageGeneration_2!$A:$A,$B$109,StorageGeneration_2!$B:$B,$H113)</f>
        <v>142.07211167501285</v>
      </c>
      <c r="N113" s="1">
        <f>SUMIFS(StorageGeneration_2!H:H,StorageGeneration_2!$A:$A,$B$109,StorageGeneration_2!$B:$B,$H113)</f>
        <v>238.66987481353419</v>
      </c>
      <c r="O113" s="1">
        <f>SUMIFS(StorageGeneration_2!I:I,StorageGeneration_2!$A:$A,$B$109,StorageGeneration_2!$B:$B,$H113)</f>
        <v>626.99304484871698</v>
      </c>
      <c r="P113" s="1">
        <f>SUMIFS(StorageGeneration_2!J:J,StorageGeneration_2!$A:$A,$B$109,StorageGeneration_2!$B:$B,$H113)</f>
        <v>366.05798145423125</v>
      </c>
      <c r="Q113" s="1">
        <f>SUMIFS(StorageGeneration_2!K:K,StorageGeneration_2!$A:$A,$B$109,StorageGeneration_2!$B:$B,$H113)</f>
        <v>370.53093751243625</v>
      </c>
      <c r="R113" s="1">
        <f>SUMIFS(StorageGeneration_2!L:L,StorageGeneration_2!$A:$A,$B$109,StorageGeneration_2!$B:$B,$H113)</f>
        <v>851.19865595372119</v>
      </c>
      <c r="S113" s="1">
        <f>SUMIFS(StorageGeneration_2!M:M,StorageGeneration_2!$A:$A,$B$109,StorageGeneration_2!$B:$B,$H113)</f>
        <v>2359.5748277311936</v>
      </c>
      <c r="T113" s="1">
        <f>SUMIFS(StorageGeneration_2!N:N,StorageGeneration_2!$A:$A,$B$109,StorageGeneration_2!$B:$B,$H113)</f>
        <v>2420.8141456835579</v>
      </c>
      <c r="U113" s="1">
        <f>SUMIFS(StorageGeneration_2!O:O,StorageGeneration_2!$A:$A,$B$109,StorageGeneration_2!$B:$B,$H113)</f>
        <v>2834.0645056932881</v>
      </c>
      <c r="V113" s="1">
        <f>SUMIFS(StorageGeneration_2!P:P,StorageGeneration_2!$A:$A,$B$109,StorageGeneration_2!$B:$B,$H113)</f>
        <v>3744.7751259980078</v>
      </c>
      <c r="W113" s="1">
        <f>SUMIFS(StorageGeneration_2!Q:Q,StorageGeneration_2!$A:$A,$B$109,StorageGeneration_2!$B:$B,$H113)</f>
        <v>6570.4523954556389</v>
      </c>
      <c r="X113" s="1">
        <f>SUMIFS(StorageGeneration_2!R:R,StorageGeneration_2!$A:$A,$B$109,StorageGeneration_2!$B:$B,$H113)</f>
        <v>6783.6395572242654</v>
      </c>
      <c r="Y113" s="1">
        <f>SUMIFS(StorageGeneration_2!S:S,StorageGeneration_2!$A:$A,$B$109,StorageGeneration_2!$B:$B,$H113)</f>
        <v>7290.7690978481451</v>
      </c>
      <c r="Z113" s="1">
        <f>SUMIFS(StorageGeneration_2!T:T,StorageGeneration_2!$A:$A,$B$109,StorageGeneration_2!$B:$B,$H113)</f>
        <v>6565.3681814065094</v>
      </c>
      <c r="AA113" s="1">
        <f>SUMIFS(StorageGeneration_2!U:U,StorageGeneration_2!$A:$A,$B$109,StorageGeneration_2!$B:$B,$H113)</f>
        <v>6801.466350674069</v>
      </c>
      <c r="AB113" s="1">
        <f>SUMIFS(StorageGeneration_2!V:V,StorageGeneration_2!$A:$A,$B$109,StorageGeneration_2!$B:$B,$H113)</f>
        <v>8864.2277831963202</v>
      </c>
      <c r="AC113" s="1">
        <f>SUMIFS(StorageGeneration_2!W:W,StorageGeneration_2!$A:$A,$B$109,StorageGeneration_2!$B:$B,$H113)</f>
        <v>9166.7737398641329</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212.00873243303533</v>
      </c>
      <c r="M114" s="1">
        <f>SUMIFS(StorageGeneration_2!G:G,StorageGeneration_2!$A:$A,$B$109,StorageGeneration_2!$B:$B,$H114)</f>
        <v>1289.5693998371507</v>
      </c>
      <c r="N114" s="1">
        <f>SUMIFS(StorageGeneration_2!H:H,StorageGeneration_2!$A:$A,$B$109,StorageGeneration_2!$B:$B,$H114)</f>
        <v>1807.6750421046743</v>
      </c>
      <c r="O114" s="1">
        <f>SUMIFS(StorageGeneration_2!I:I,StorageGeneration_2!$A:$A,$B$109,StorageGeneration_2!$B:$B,$H114)</f>
        <v>3343.8498158397633</v>
      </c>
      <c r="P114" s="1">
        <f>SUMIFS(StorageGeneration_2!J:J,StorageGeneration_2!$A:$A,$B$109,StorageGeneration_2!$B:$B,$H114)</f>
        <v>2501.6472103239275</v>
      </c>
      <c r="Q114" s="1">
        <f>SUMIFS(StorageGeneration_2!K:K,StorageGeneration_2!$A:$A,$B$109,StorageGeneration_2!$B:$B,$H114)</f>
        <v>2421.8509369203134</v>
      </c>
      <c r="R114" s="1">
        <f>SUMIFS(StorageGeneration_2!L:L,StorageGeneration_2!$A:$A,$B$109,StorageGeneration_2!$B:$B,$H114)</f>
        <v>3210.5329125784751</v>
      </c>
      <c r="S114" s="1">
        <f>SUMIFS(StorageGeneration_2!M:M,StorageGeneration_2!$A:$A,$B$109,StorageGeneration_2!$B:$B,$H114)</f>
        <v>2834.6827562103558</v>
      </c>
      <c r="T114" s="1">
        <f>SUMIFS(StorageGeneration_2!N:N,StorageGeneration_2!$A:$A,$B$109,StorageGeneration_2!$B:$B,$H114)</f>
        <v>2913.2862656040629</v>
      </c>
      <c r="U114" s="1">
        <f>SUMIFS(StorageGeneration_2!O:O,StorageGeneration_2!$A:$A,$B$109,StorageGeneration_2!$B:$B,$H114)</f>
        <v>2918.0780960513475</v>
      </c>
      <c r="V114" s="1">
        <f>SUMIFS(StorageGeneration_2!P:P,StorageGeneration_2!$A:$A,$B$109,StorageGeneration_2!$B:$B,$H114)</f>
        <v>2829.5175361173083</v>
      </c>
      <c r="W114" s="1">
        <f>SUMIFS(StorageGeneration_2!Q:Q,StorageGeneration_2!$A:$A,$B$109,StorageGeneration_2!$B:$B,$H114)</f>
        <v>3682.2326791043538</v>
      </c>
      <c r="X114" s="1">
        <f>SUMIFS(StorageGeneration_2!R:R,StorageGeneration_2!$A:$A,$B$109,StorageGeneration_2!$B:$B,$H114)</f>
        <v>3924.271751645143</v>
      </c>
      <c r="Y114" s="1">
        <f>SUMIFS(StorageGeneration_2!S:S,StorageGeneration_2!$A:$A,$B$109,StorageGeneration_2!$B:$B,$H114)</f>
        <v>5258.6322149166945</v>
      </c>
      <c r="Z114" s="1">
        <f>SUMIFS(StorageGeneration_2!T:T,StorageGeneration_2!$A:$A,$B$109,StorageGeneration_2!$B:$B,$H114)</f>
        <v>5958.8072778346032</v>
      </c>
      <c r="AA114" s="1">
        <f>SUMIFS(StorageGeneration_2!U:U,StorageGeneration_2!$A:$A,$B$109,StorageGeneration_2!$B:$B,$H114)</f>
        <v>5609.0716891207485</v>
      </c>
      <c r="AB114" s="1">
        <f>SUMIFS(StorageGeneration_2!V:V,StorageGeneration_2!$A:$A,$B$109,StorageGeneration_2!$B:$B,$H114)</f>
        <v>5828.591915808518</v>
      </c>
      <c r="AC114" s="1">
        <f>SUMIFS(StorageGeneration_2!W:W,StorageGeneration_2!$A:$A,$B$109,StorageGeneration_2!$B:$B,$H114)</f>
        <v>6219.8617608839922</v>
      </c>
    </row>
    <row r="115" spans="1:30">
      <c r="H115" s="25" t="s">
        <v>118</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2028.0966309251062</v>
      </c>
      <c r="S131" s="1">
        <f>SUMIFS(DispatchableCapacity_2!M:M,DispatchableCapacity_2!$A:$A,$B$125,DispatchableCapacity_2!$B:$B,$H131)</f>
        <v>2392.9288436647062</v>
      </c>
      <c r="T131" s="1">
        <f>SUMIFS(DispatchableCapacity_2!N:N,DispatchableCapacity_2!$A:$A,$B$125,DispatchableCapacity_2!$B:$B,$H131)</f>
        <v>2652.4544012568058</v>
      </c>
      <c r="U131" s="1">
        <f>SUMIFS(DispatchableCapacity_2!O:O,DispatchableCapacity_2!$A:$A,$B$125,DispatchableCapacity_2!$B:$B,$H131)</f>
        <v>2885.1185555334059</v>
      </c>
      <c r="V131" s="1">
        <f>SUMIFS(DispatchableCapacity_2!P:P,DispatchableCapacity_2!$A:$A,$B$125,DispatchableCapacity_2!$B:$B,$H131)</f>
        <v>3146.6604800384043</v>
      </c>
      <c r="W131" s="1">
        <f>SUMIFS(DispatchableCapacity_2!Q:Q,DispatchableCapacity_2!$A:$A,$B$125,DispatchableCapacity_2!$B:$B,$H131)</f>
        <v>3512.3279663084058</v>
      </c>
      <c r="X131" s="1">
        <f>SUMIFS(DispatchableCapacity_2!R:R,DispatchableCapacity_2!$A:$A,$B$125,DispatchableCapacity_2!$B:$B,$H131)</f>
        <v>4195.1773746674053</v>
      </c>
      <c r="Y131" s="1">
        <f>SUMIFS(DispatchableCapacity_2!S:S,DispatchableCapacity_2!$A:$A,$B$125,DispatchableCapacity_2!$B:$B,$H131)</f>
        <v>4452.5884232603057</v>
      </c>
      <c r="Z131" s="1">
        <f>SUMIFS(DispatchableCapacity_2!T:T,DispatchableCapacity_2!$A:$A,$B$125,DispatchableCapacity_2!$B:$B,$H131)</f>
        <v>5248.2617197696063</v>
      </c>
      <c r="AA131" s="1">
        <f>SUMIFS(DispatchableCapacity_2!U:U,DispatchableCapacity_2!$A:$A,$B$125,DispatchableCapacity_2!$B:$B,$H131)</f>
        <v>5550.1988401252065</v>
      </c>
      <c r="AB131" s="1">
        <f>SUMIFS(DispatchableCapacity_2!V:V,DispatchableCapacity_2!$A:$A,$B$125,DispatchableCapacity_2!$B:$B,$H131)</f>
        <v>5703.0937599091076</v>
      </c>
      <c r="AC131" s="1">
        <f>SUMIFS(DispatchableCapacity_2!W:W,DispatchableCapacity_2!$A:$A,$B$125,DispatchableCapacity_2!$B:$B,$H131)</f>
        <v>6710.7602834686086</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1546.8354003300001</v>
      </c>
      <c r="T132" s="1">
        <f>SUMIFS(DispatchableCapacity_2!N:N,DispatchableCapacity_2!$A:$A,$B$125,DispatchableCapacity_2!$B:$B,$H132)</f>
        <v>1546.8354003300001</v>
      </c>
      <c r="U132" s="1">
        <f>SUMIFS(DispatchableCapacity_2!O:O,DispatchableCapacity_2!$A:$A,$B$125,DispatchableCapacity_2!$B:$B,$H132)</f>
        <v>1780.5032738</v>
      </c>
      <c r="V132" s="1">
        <f>SUMIFS(DispatchableCapacity_2!P:P,DispatchableCapacity_2!$A:$A,$B$125,DispatchableCapacity_2!$B:$B,$H132)</f>
        <v>2306.48745654</v>
      </c>
      <c r="W132" s="1">
        <f>SUMIFS(DispatchableCapacity_2!Q:Q,DispatchableCapacity_2!$A:$A,$B$125,DispatchableCapacity_2!$B:$B,$H132)</f>
        <v>3435.7765227300001</v>
      </c>
      <c r="X132" s="1">
        <f>SUMIFS(DispatchableCapacity_2!R:R,DispatchableCapacity_2!$A:$A,$B$125,DispatchableCapacity_2!$B:$B,$H132)</f>
        <v>3567.0860981999999</v>
      </c>
      <c r="Y132" s="1">
        <f>SUMIFS(DispatchableCapacity_2!S:S,DispatchableCapacity_2!$A:$A,$B$125,DispatchableCapacity_2!$B:$B,$H132)</f>
        <v>4221.0159434099996</v>
      </c>
      <c r="Z132" s="1">
        <f>SUMIFS(DispatchableCapacity_2!T:T,DispatchableCapacity_2!$A:$A,$B$125,DispatchableCapacity_2!$B:$B,$H132)</f>
        <v>4221.0159434099996</v>
      </c>
      <c r="AA132" s="1">
        <f>SUMIFS(DispatchableCapacity_2!U:U,DispatchableCapacity_2!$A:$A,$B$125,DispatchableCapacity_2!$B:$B,$H132)</f>
        <v>4221.0159434099996</v>
      </c>
      <c r="AB132" s="1">
        <f>SUMIFS(DispatchableCapacity_2!V:V,DispatchableCapacity_2!$A:$A,$B$125,DispatchableCapacity_2!$B:$B,$H132)</f>
        <v>5098.95860705</v>
      </c>
      <c r="AC132" s="1">
        <f>SUMIFS(DispatchableCapacity_2!W:W,DispatchableCapacity_2!$A:$A,$B$125,DispatchableCapacity_2!$B:$B,$H132)</f>
        <v>5098.95860705</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2240.7748055799998</v>
      </c>
      <c r="X133" s="1">
        <f>SUMIFS(DispatchableCapacity_2!R:R,DispatchableCapacity_2!$A:$A,$B$125,DispatchableCapacity_2!$B:$B,$H133)</f>
        <v>2271.31537721</v>
      </c>
      <c r="Y133" s="1">
        <f>SUMIFS(DispatchableCapacity_2!S:S,DispatchableCapacity_2!$A:$A,$B$125,DispatchableCapacity_2!$B:$B,$H133)</f>
        <v>2779.12731278</v>
      </c>
      <c r="Z133" s="1">
        <f>SUMIFS(DispatchableCapacity_2!T:T,DispatchableCapacity_2!$A:$A,$B$125,DispatchableCapacity_2!$B:$B,$H133)</f>
        <v>3063.35915866</v>
      </c>
      <c r="AA133" s="1">
        <f>SUMIFS(DispatchableCapacity_2!U:U,DispatchableCapacity_2!$A:$A,$B$125,DispatchableCapacity_2!$B:$B,$H133)</f>
        <v>3063.35915866</v>
      </c>
      <c r="AB133" s="1">
        <f>SUMIFS(DispatchableCapacity_2!V:V,DispatchableCapacity_2!$A:$A,$B$125,DispatchableCapacity_2!$B:$B,$H133)</f>
        <v>3063.35915866</v>
      </c>
      <c r="AC133" s="1">
        <f>SUMIFS(DispatchableCapacity_2!W:W,DispatchableCapacity_2!$A:$A,$B$125,DispatchableCapacity_2!$B:$B,$H133)</f>
        <v>3063.35915866</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Fast Change (DP6)</v>
      </c>
      <c r="I149" s="21">
        <f>SUM(J149:AD149)</f>
        <v>1817.4561873182597</v>
      </c>
      <c r="J149" s="21">
        <f>Emissions_2!C4</f>
        <v>126.45192968843975</v>
      </c>
      <c r="K149" s="21">
        <f>Emissions_2!D4</f>
        <v>124.6515780755209</v>
      </c>
      <c r="L149" s="21">
        <f>Emissions_2!E4</f>
        <v>123.2045145661653</v>
      </c>
      <c r="M149" s="21">
        <f>Emissions_2!F4</f>
        <v>118.91287237185355</v>
      </c>
      <c r="N149" s="21">
        <f>Emissions_2!G4</f>
        <v>117.6077611794487</v>
      </c>
      <c r="O149" s="21">
        <f>Emissions_2!H4</f>
        <v>110.35286290947943</v>
      </c>
      <c r="P149" s="21">
        <f>Emissions_2!I4</f>
        <v>111.97283238920032</v>
      </c>
      <c r="Q149" s="21">
        <f>Emissions_2!J4</f>
        <v>104.50560136125021</v>
      </c>
      <c r="R149" s="21">
        <f>Emissions_2!K4</f>
        <v>105.1713245942728</v>
      </c>
      <c r="S149" s="21">
        <f>Emissions_2!L4</f>
        <v>98.941704176328685</v>
      </c>
      <c r="T149" s="21">
        <f>Emissions_2!M4</f>
        <v>89.804466597656585</v>
      </c>
      <c r="U149" s="21">
        <f>Emissions_2!N4</f>
        <v>83.53439050432992</v>
      </c>
      <c r="V149" s="21">
        <f>Emissions_2!O4</f>
        <v>84.271671564490802</v>
      </c>
      <c r="W149" s="21">
        <f>Emissions_2!P4</f>
        <v>80.550306641616004</v>
      </c>
      <c r="X149" s="21">
        <f>Emissions_2!Q4</f>
        <v>57.017377057727423</v>
      </c>
      <c r="Y149" s="21">
        <f>Emissions_2!R4</f>
        <v>52.135921749911027</v>
      </c>
      <c r="Z149" s="21">
        <f>Emissions_2!S4</f>
        <v>46.737664090344524</v>
      </c>
      <c r="AA149" s="21">
        <f>Emissions_2!T4</f>
        <v>45.570842893393959</v>
      </c>
      <c r="AB149" s="21">
        <f>Emissions_2!U4</f>
        <v>46.225304961808938</v>
      </c>
      <c r="AC149" s="21">
        <f>Emissions_2!V4</f>
        <v>45.958636977394292</v>
      </c>
      <c r="AD149" s="21">
        <f>Emissions_2!W4</f>
        <v>43.87662296762705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3993.9268413307368</v>
      </c>
      <c r="S172" s="1">
        <f>SUMIFS(Capacity_2!N:N,Capacity_2!$A:$A,$B$164,Capacity_2!$B:$B,$H172)-SUMIFS(Capacity_2!$C:$C,Capacity_2!$A:$A,$B$164,Capacity_2!$B:$B,$H172)</f>
        <v>5885.594454400336</v>
      </c>
      <c r="T172" s="1">
        <f>SUMIFS(Capacity_2!O:O,Capacity_2!$A:$A,$B$164,Capacity_2!$B:$B,$H172)-SUMIFS(Capacity_2!$C:$C,Capacity_2!$A:$A,$B$164,Capacity_2!$B:$B,$H172)</f>
        <v>6145.1200119924379</v>
      </c>
      <c r="U172" s="1">
        <f>SUMIFS(Capacity_2!P:P,Capacity_2!$A:$A,$B$164,Capacity_2!$B:$B,$H172)-SUMIFS(Capacity_2!$C:$C,Capacity_2!$A:$A,$B$164,Capacity_2!$B:$B,$H172)</f>
        <v>6556.4520397390352</v>
      </c>
      <c r="V172" s="1">
        <f>SUMIFS(Capacity_2!Q:Q,Capacity_2!$A:$A,$B$164,Capacity_2!$B:$B,$H172)-SUMIFS(Capacity_2!$C:$C,Capacity_2!$A:$A,$B$164,Capacity_2!$B:$B,$H172)</f>
        <v>7298.9781469840382</v>
      </c>
      <c r="W172" s="1">
        <f>SUMIFS(Capacity_2!R:R,Capacity_2!$A:$A,$B$164,Capacity_2!$B:$B,$H172)-SUMIFS(Capacity_2!$C:$C,Capacity_2!$A:$A,$B$164,Capacity_2!$B:$B,$H172)</f>
        <v>8994.7095050240368</v>
      </c>
      <c r="X172" s="1">
        <f>SUMIFS(Capacity_2!S:S,Capacity_2!$A:$A,$B$164,Capacity_2!$B:$B,$H172)-SUMIFS(Capacity_2!$C:$C,Capacity_2!$A:$A,$B$164,Capacity_2!$B:$B,$H172)</f>
        <v>9839.4090604830362</v>
      </c>
      <c r="Y172" s="1">
        <f>SUMIFS(Capacity_2!T:T,Capacity_2!$A:$A,$B$164,Capacity_2!$B:$B,$H172)-SUMIFS(Capacity_2!$C:$C,Capacity_2!$A:$A,$B$164,Capacity_2!$B:$B,$H172)</f>
        <v>11258.561889855937</v>
      </c>
      <c r="Z172" s="1">
        <f>SUMIFS(Capacity_2!U:U,Capacity_2!$A:$A,$B$164,Capacity_2!$B:$B,$H172)-SUMIFS(Capacity_2!$C:$C,Capacity_2!$A:$A,$B$164,Capacity_2!$B:$B,$H172)</f>
        <v>12338.467032245237</v>
      </c>
      <c r="AA172" s="1">
        <f>SUMIFS(Capacity_2!V:V,Capacity_2!$A:$A,$B$164,Capacity_2!$B:$B,$H172)-SUMIFS(Capacity_2!$C:$C,Capacity_2!$A:$A,$B$164,Capacity_2!$B:$B,$H172)</f>
        <v>12640.404152600839</v>
      </c>
      <c r="AB172" s="1">
        <f>SUMIFS(Capacity_2!W:W,Capacity_2!$A:$A,$B$164,Capacity_2!$B:$B,$H172)-SUMIFS(Capacity_2!$C:$C,Capacity_2!$A:$A,$B$164,Capacity_2!$B:$B,$H172)</f>
        <v>13671.241736024738</v>
      </c>
      <c r="AC172" s="1">
        <f>SUMIFS(Capacity_2!X:X,Capacity_2!$A:$A,$B$164,Capacity_2!$B:$B,$H172)-SUMIFS(Capacity_2!$C:$C,Capacity_2!$A:$A,$B$164,Capacity_2!$B:$B,$H172)</f>
        <v>14678.908259584237</v>
      </c>
    </row>
    <row r="173" spans="1:30">
      <c r="H173" s="76" t="s">
        <v>118</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1728.6692693100013</v>
      </c>
      <c r="O174" s="1">
        <f>SUMIFS(Capacity_2!J:J,Capacity_2!$A:$A,$B$164,Capacity_2!$B:$B,$H174)-SUMIFS(Capacity_2!$C:$C,Capacity_2!$A:$A,$B$164,Capacity_2!$B:$B,$H174)</f>
        <v>2688</v>
      </c>
      <c r="P174" s="1">
        <f>SUMIFS(Capacity_2!K:K,Capacity_2!$A:$A,$B$164,Capacity_2!$B:$B,$H174)-SUMIFS(Capacity_2!$C:$C,Capacity_2!$A:$A,$B$164,Capacity_2!$B:$B,$H174)</f>
        <v>2948</v>
      </c>
      <c r="Q174" s="1">
        <f>SUMIFS(Capacity_2!L:L,Capacity_2!$A:$A,$B$164,Capacity_2!$B:$B,$H174)-SUMIFS(Capacity_2!$C:$C,Capacity_2!$A:$A,$B$164,Capacity_2!$B:$B,$H174)</f>
        <v>3117.25</v>
      </c>
      <c r="R174" s="1">
        <f>SUMIFS(Capacity_2!M:M,Capacity_2!$A:$A,$B$164,Capacity_2!$B:$B,$H174)-SUMIFS(Capacity_2!$C:$C,Capacity_2!$A:$A,$B$164,Capacity_2!$B:$B,$H174)</f>
        <v>5122.141776030001</v>
      </c>
      <c r="S174" s="1">
        <f>SUMIFS(Capacity_2!N:N,Capacity_2!$A:$A,$B$164,Capacity_2!$B:$B,$H174)-SUMIFS(Capacity_2!$C:$C,Capacity_2!$A:$A,$B$164,Capacity_2!$B:$B,$H174)</f>
        <v>5860.9610378600009</v>
      </c>
      <c r="T174" s="1">
        <f>SUMIFS(Capacity_2!O:O,Capacity_2!$A:$A,$B$164,Capacity_2!$B:$B,$H174)-SUMIFS(Capacity_2!$C:$C,Capacity_2!$A:$A,$B$164,Capacity_2!$B:$B,$H174)</f>
        <v>8916.6241529600011</v>
      </c>
      <c r="U174" s="1">
        <f>SUMIFS(Capacity_2!P:P,Capacity_2!$A:$A,$B$164,Capacity_2!$B:$B,$H174)-SUMIFS(Capacity_2!$C:$C,Capacity_2!$A:$A,$B$164,Capacity_2!$B:$B,$H174)</f>
        <v>8934.6069330499995</v>
      </c>
      <c r="V174" s="1">
        <f>SUMIFS(Capacity_2!Q:Q,Capacity_2!$A:$A,$B$164,Capacity_2!$B:$B,$H174)-SUMIFS(Capacity_2!$C:$C,Capacity_2!$A:$A,$B$164,Capacity_2!$B:$B,$H174)</f>
        <v>9381.1526751900019</v>
      </c>
      <c r="W174" s="1">
        <f>SUMIFS(Capacity_2!R:R,Capacity_2!$A:$A,$B$164,Capacity_2!$B:$B,$H174)-SUMIFS(Capacity_2!$C:$C,Capacity_2!$A:$A,$B$164,Capacity_2!$B:$B,$H174)</f>
        <v>13944.321070070004</v>
      </c>
      <c r="X174" s="1">
        <f>SUMIFS(Capacity_2!S:S,Capacity_2!$A:$A,$B$164,Capacity_2!$B:$B,$H174)-SUMIFS(Capacity_2!$C:$C,Capacity_2!$A:$A,$B$164,Capacity_2!$B:$B,$H174)</f>
        <v>15189.997741990002</v>
      </c>
      <c r="Y174" s="1">
        <f>SUMIFS(Capacity_2!T:T,Capacity_2!$A:$A,$B$164,Capacity_2!$B:$B,$H174)-SUMIFS(Capacity_2!$C:$C,Capacity_2!$A:$A,$B$164,Capacity_2!$B:$B,$H174)</f>
        <v>19481.914901099997</v>
      </c>
      <c r="Z174" s="1">
        <f>SUMIFS(Capacity_2!U:U,Capacity_2!$A:$A,$B$164,Capacity_2!$B:$B,$H174)-SUMIFS(Capacity_2!$C:$C,Capacity_2!$A:$A,$B$164,Capacity_2!$B:$B,$H174)</f>
        <v>18872.914901099997</v>
      </c>
      <c r="AA174" s="1">
        <f>SUMIFS(Capacity_2!V:V,Capacity_2!$A:$A,$B$164,Capacity_2!$B:$B,$H174)-SUMIFS(Capacity_2!$C:$C,Capacity_2!$A:$A,$B$164,Capacity_2!$B:$B,$H174)</f>
        <v>18835.20234974</v>
      </c>
      <c r="AB174" s="1">
        <f>SUMIFS(Capacity_2!W:W,Capacity_2!$A:$A,$B$164,Capacity_2!$B:$B,$H174)-SUMIFS(Capacity_2!$C:$C,Capacity_2!$A:$A,$B$164,Capacity_2!$B:$B,$H174)</f>
        <v>18753.025577979999</v>
      </c>
      <c r="AC174" s="1">
        <f>SUMIFS(Capacity_2!X:X,Capacity_2!$A:$A,$B$164,Capacity_2!$B:$B,$H174)-SUMIFS(Capacity_2!$C:$C,Capacity_2!$A:$A,$B$164,Capacity_2!$B:$B,$H174)</f>
        <v>18704.725577979996</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1527.4572184899989</v>
      </c>
      <c r="N175" s="1">
        <f>SUMIFS(Capacity_2!I:I,Capacity_2!$A:$A,$B$164,Capacity_2!$B:$B,$H175)-SUMIFS(Capacity_2!$C:$C,Capacity_2!$A:$A,$B$164,Capacity_2!$B:$B,$H175)</f>
        <v>2594.3740623600006</v>
      </c>
      <c r="O175" s="1">
        <f>SUMIFS(Capacity_2!J:J,Capacity_2!$A:$A,$B$164,Capacity_2!$B:$B,$H175)-SUMIFS(Capacity_2!$C:$C,Capacity_2!$A:$A,$B$164,Capacity_2!$B:$B,$H175)</f>
        <v>4531.71454223</v>
      </c>
      <c r="P175" s="1">
        <f>SUMIFS(Capacity_2!K:K,Capacity_2!$A:$A,$B$164,Capacity_2!$B:$B,$H175)-SUMIFS(Capacity_2!$C:$C,Capacity_2!$A:$A,$B$164,Capacity_2!$B:$B,$H175)</f>
        <v>4631.71454223</v>
      </c>
      <c r="Q175" s="1">
        <f>SUMIFS(Capacity_2!L:L,Capacity_2!$A:$A,$B$164,Capacity_2!$B:$B,$H175)-SUMIFS(Capacity_2!$C:$C,Capacity_2!$A:$A,$B$164,Capacity_2!$B:$B,$H175)</f>
        <v>4731.71454223</v>
      </c>
      <c r="R175" s="1">
        <f>SUMIFS(Capacity_2!M:M,Capacity_2!$A:$A,$B$164,Capacity_2!$B:$B,$H175)-SUMIFS(Capacity_2!$C:$C,Capacity_2!$A:$A,$B$164,Capacity_2!$B:$B,$H175)</f>
        <v>6046.6317618699977</v>
      </c>
      <c r="S175" s="1">
        <f>SUMIFS(Capacity_2!N:N,Capacity_2!$A:$A,$B$164,Capacity_2!$B:$B,$H175)-SUMIFS(Capacity_2!$C:$C,Capacity_2!$A:$A,$B$164,Capacity_2!$B:$B,$H175)</f>
        <v>7400.1157944799979</v>
      </c>
      <c r="T175" s="1">
        <f>SUMIFS(Capacity_2!O:O,Capacity_2!$A:$A,$B$164,Capacity_2!$B:$B,$H175)-SUMIFS(Capacity_2!$C:$C,Capacity_2!$A:$A,$B$164,Capacity_2!$B:$B,$H175)</f>
        <v>7943.7917680399987</v>
      </c>
      <c r="U175" s="1">
        <f>SUMIFS(Capacity_2!P:P,Capacity_2!$A:$A,$B$164,Capacity_2!$B:$B,$H175)-SUMIFS(Capacity_2!$C:$C,Capacity_2!$A:$A,$B$164,Capacity_2!$B:$B,$H175)</f>
        <v>9143.7706423299987</v>
      </c>
      <c r="V175" s="1">
        <f>SUMIFS(Capacity_2!Q:Q,Capacity_2!$A:$A,$B$164,Capacity_2!$B:$B,$H175)-SUMIFS(Capacity_2!$C:$C,Capacity_2!$A:$A,$B$164,Capacity_2!$B:$B,$H175)</f>
        <v>9428.7038337199974</v>
      </c>
      <c r="W175" s="1">
        <f>SUMIFS(Capacity_2!R:R,Capacity_2!$A:$A,$B$164,Capacity_2!$B:$B,$H175)-SUMIFS(Capacity_2!$C:$C,Capacity_2!$A:$A,$B$164,Capacity_2!$B:$B,$H175)</f>
        <v>12867.809215429997</v>
      </c>
      <c r="X175" s="1">
        <f>SUMIFS(Capacity_2!S:S,Capacity_2!$A:$A,$B$164,Capacity_2!$B:$B,$H175)-SUMIFS(Capacity_2!$C:$C,Capacity_2!$A:$A,$B$164,Capacity_2!$B:$B,$H175)</f>
        <v>12867.809215429997</v>
      </c>
      <c r="Y175" s="1">
        <f>SUMIFS(Capacity_2!T:T,Capacity_2!$A:$A,$B$164,Capacity_2!$B:$B,$H175)-SUMIFS(Capacity_2!$C:$C,Capacity_2!$A:$A,$B$164,Capacity_2!$B:$B,$H175)</f>
        <v>14979.683900659997</v>
      </c>
      <c r="Z175" s="1">
        <f>SUMIFS(Capacity_2!U:U,Capacity_2!$A:$A,$B$164,Capacity_2!$B:$B,$H175)-SUMIFS(Capacity_2!$C:$C,Capacity_2!$A:$A,$B$164,Capacity_2!$B:$B,$H175)</f>
        <v>14829.383900659997</v>
      </c>
      <c r="AA175" s="1">
        <f>SUMIFS(Capacity_2!V:V,Capacity_2!$A:$A,$B$164,Capacity_2!$B:$B,$H175)-SUMIFS(Capacity_2!$C:$C,Capacity_2!$A:$A,$B$164,Capacity_2!$B:$B,$H175)</f>
        <v>15650.955335559995</v>
      </c>
      <c r="AB175" s="1">
        <f>SUMIFS(Capacity_2!W:W,Capacity_2!$A:$A,$B$164,Capacity_2!$B:$B,$H175)-SUMIFS(Capacity_2!$C:$C,Capacity_2!$A:$A,$B$164,Capacity_2!$B:$B,$H175)</f>
        <v>17868.069526169995</v>
      </c>
      <c r="AC175" s="1">
        <f>SUMIFS(Capacity_2!X:X,Capacity_2!$A:$A,$B$164,Capacity_2!$B:$B,$H175)-SUMIFS(Capacity_2!$C:$C,Capacity_2!$A:$A,$B$164,Capacity_2!$B:$B,$H175)</f>
        <v>17868.069526169995</v>
      </c>
    </row>
    <row r="176" spans="1:30">
      <c r="H176" s="77" t="s">
        <v>121</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122</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-3430.6033052745215</v>
      </c>
      <c r="Q177" s="1">
        <f t="shared" si="3"/>
        <v>-2927.022143936616</v>
      </c>
      <c r="R177" s="1">
        <f t="shared" si="3"/>
        <v>-4359.2188829950082</v>
      </c>
      <c r="S177" s="1">
        <f t="shared" si="3"/>
        <v>-3411.4832796976866</v>
      </c>
      <c r="T177" s="1">
        <f t="shared" si="3"/>
        <v>-4803.9892452165122</v>
      </c>
      <c r="U177" s="1">
        <f t="shared" si="3"/>
        <v>-4812.0986896834766</v>
      </c>
      <c r="V177" s="1">
        <f t="shared" si="3"/>
        <v>-4418.1647835786453</v>
      </c>
      <c r="W177" s="1">
        <f t="shared" si="3"/>
        <v>-7747.8287802439936</v>
      </c>
      <c r="X177" s="1">
        <f t="shared" si="3"/>
        <v>-7552.9435142832608</v>
      </c>
      <c r="Y177" s="1">
        <f t="shared" si="3"/>
        <v>-7847.511673695748</v>
      </c>
      <c r="Z177" s="1">
        <f t="shared" si="3"/>
        <v>-6718.4487792811997</v>
      </c>
      <c r="AA177" s="1">
        <f t="shared" si="3"/>
        <v>-7445.1174681949842</v>
      </c>
      <c r="AB177" s="1">
        <f t="shared" si="3"/>
        <v>-6481.3516654582836</v>
      </c>
      <c r="AC177" s="1">
        <f t="shared" si="3"/>
        <v>-5420.8677333516971</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-3934.7068101140467</v>
      </c>
      <c r="K185" s="1">
        <f>SUMIFS(Generation_2!E:E,Generation_2!$A:$A,$B$182,Generation_2!$B:$B,$H185)-SUMIFS(Generation_2!$C:$C,Generation_2!$A:$A,$B$182,Generation_2!$B:$B,$H185)</f>
        <v>-4428.3984183215507</v>
      </c>
      <c r="L185" s="1">
        <f>SUMIFS(Generation_2!F:F,Generation_2!$A:$A,$B$182,Generation_2!$B:$B,$H185)-SUMIFS(Generation_2!$C:$C,Generation_2!$A:$A,$B$182,Generation_2!$B:$B,$H185)</f>
        <v>-9049.8213321278745</v>
      </c>
      <c r="M185" s="1">
        <f>SUMIFS(Generation_2!G:G,Generation_2!$A:$A,$B$182,Generation_2!$B:$B,$H185)-SUMIFS(Generation_2!$C:$C,Generation_2!$A:$A,$B$182,Generation_2!$B:$B,$H185)</f>
        <v>-10693.005033808018</v>
      </c>
      <c r="N185" s="1">
        <f>SUMIFS(Generation_2!H:H,Generation_2!$A:$A,$B$182,Generation_2!$B:$B,$H185)-SUMIFS(Generation_2!$C:$C,Generation_2!$A:$A,$B$182,Generation_2!$B:$B,$H185)</f>
        <v>-14370.275122687788</v>
      </c>
      <c r="O185" s="1">
        <f>SUMIFS(Generation_2!I:I,Generation_2!$A:$A,$B$182,Generation_2!$B:$B,$H185)-SUMIFS(Generation_2!$C:$C,Generation_2!$A:$A,$B$182,Generation_2!$B:$B,$H185)</f>
        <v>-12453.81114100026</v>
      </c>
      <c r="P185" s="1">
        <f>SUMIFS(Generation_2!J:J,Generation_2!$A:$A,$B$182,Generation_2!$B:$B,$H185)-SUMIFS(Generation_2!$C:$C,Generation_2!$A:$A,$B$182,Generation_2!$B:$B,$H185)</f>
        <v>-15754.859558395838</v>
      </c>
      <c r="Q185" s="1">
        <f>SUMIFS(Generation_2!K:K,Generation_2!$A:$A,$B$182,Generation_2!$B:$B,$H185)-SUMIFS(Generation_2!$C:$C,Generation_2!$A:$A,$B$182,Generation_2!$B:$B,$H185)</f>
        <v>-15779.845792877371</v>
      </c>
      <c r="R185" s="1">
        <f>SUMIFS(Generation_2!L:L,Generation_2!$A:$A,$B$182,Generation_2!$B:$B,$H185)-SUMIFS(Generation_2!$C:$C,Generation_2!$A:$A,$B$182,Generation_2!$B:$B,$H185)</f>
        <v>-16682.572137675641</v>
      </c>
      <c r="S185" s="1">
        <f>SUMIFS(Generation_2!M:M,Generation_2!$A:$A,$B$182,Generation_2!$B:$B,$H185)-SUMIFS(Generation_2!$C:$C,Generation_2!$A:$A,$B$182,Generation_2!$B:$B,$H185)</f>
        <v>-25288.892830590441</v>
      </c>
      <c r="T185" s="1">
        <f>SUMIFS(Generation_2!N:N,Generation_2!$A:$A,$B$182,Generation_2!$B:$B,$H185)-SUMIFS(Generation_2!$C:$C,Generation_2!$A:$A,$B$182,Generation_2!$B:$B,$H185)</f>
        <v>-33922.740152895931</v>
      </c>
      <c r="U185" s="1">
        <f>SUMIFS(Generation_2!O:O,Generation_2!$A:$A,$B$182,Generation_2!$B:$B,$H185)-SUMIFS(Generation_2!$C:$C,Generation_2!$A:$A,$B$182,Generation_2!$B:$B,$H185)</f>
        <v>-33509.028665223894</v>
      </c>
      <c r="V185" s="1">
        <f>SUMIFS(Generation_2!P:P,Generation_2!$A:$A,$B$182,Generation_2!$B:$B,$H185)-SUMIFS(Generation_2!$C:$C,Generation_2!$A:$A,$B$182,Generation_2!$B:$B,$H185)</f>
        <v>-36202.306436032573</v>
      </c>
      <c r="W185" s="1">
        <f>SUMIFS(Generation_2!Q:Q,Generation_2!$A:$A,$B$182,Generation_2!$B:$B,$H185)-SUMIFS(Generation_2!$C:$C,Generation_2!$A:$A,$B$182,Generation_2!$B:$B,$H185)</f>
        <v>-63279.147077748945</v>
      </c>
      <c r="X185" s="1">
        <f>SUMIFS(Generation_2!R:R,Generation_2!$A:$A,$B$182,Generation_2!$B:$B,$H185)-SUMIFS(Generation_2!$C:$C,Generation_2!$A:$A,$B$182,Generation_2!$B:$B,$H185)</f>
        <v>-68178.240926194849</v>
      </c>
      <c r="Y185" s="1">
        <f>SUMIFS(Generation_2!S:S,Generation_2!$A:$A,$B$182,Generation_2!$B:$B,$H185)-SUMIFS(Generation_2!$C:$C,Generation_2!$A:$A,$B$182,Generation_2!$B:$B,$H185)</f>
        <v>-76339.517702585203</v>
      </c>
      <c r="Z185" s="1">
        <f>SUMIFS(Generation_2!T:T,Generation_2!$A:$A,$B$182,Generation_2!$B:$B,$H185)-SUMIFS(Generation_2!$C:$C,Generation_2!$A:$A,$B$182,Generation_2!$B:$B,$H185)</f>
        <v>-75957.7433630343</v>
      </c>
      <c r="AA185" s="1">
        <f>SUMIFS(Generation_2!U:U,Generation_2!$A:$A,$B$182,Generation_2!$B:$B,$H185)-SUMIFS(Generation_2!$C:$C,Generation_2!$A:$A,$B$182,Generation_2!$B:$B,$H185)</f>
        <v>-75442.864458693744</v>
      </c>
      <c r="AB185" s="1">
        <f>SUMIFS(Generation_2!V:V,Generation_2!$A:$A,$B$182,Generation_2!$B:$B,$H185)-SUMIFS(Generation_2!$C:$C,Generation_2!$A:$A,$B$182,Generation_2!$B:$B,$H185)</f>
        <v>-76187.610010631339</v>
      </c>
      <c r="AC185" s="1">
        <f>SUMIFS(Generation_2!W:W,Generation_2!$A:$A,$B$182,Generation_2!$B:$B,$H185)-SUMIFS(Generation_2!$C:$C,Generation_2!$A:$A,$B$182,Generation_2!$B:$B,$H185)</f>
        <v>-76703.851967506664</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1557.5486678590205</v>
      </c>
      <c r="K186" s="1">
        <f>SUMIFS(Generation_2!E:E,Generation_2!$A:$A,$B$182,Generation_2!$B:$B,$H186)-SUMIFS(Generation_2!$C:$C,Generation_2!$A:$A,$B$182,Generation_2!$B:$B,$H186)</f>
        <v>1381.5052028298051</v>
      </c>
      <c r="L186" s="1">
        <f>SUMIFS(Generation_2!F:F,Generation_2!$A:$A,$B$182,Generation_2!$B:$B,$H186)-SUMIFS(Generation_2!$C:$C,Generation_2!$A:$A,$B$182,Generation_2!$B:$B,$H186)</f>
        <v>1836.8964191447922</v>
      </c>
      <c r="M186" s="1">
        <f>SUMIFS(Generation_2!G:G,Generation_2!$A:$A,$B$182,Generation_2!$B:$B,$H186)-SUMIFS(Generation_2!$C:$C,Generation_2!$A:$A,$B$182,Generation_2!$B:$B,$H186)</f>
        <v>2120.5862863114126</v>
      </c>
      <c r="N186" s="1">
        <f>SUMIFS(Generation_2!H:H,Generation_2!$A:$A,$B$182,Generation_2!$B:$B,$H186)-SUMIFS(Generation_2!$C:$C,Generation_2!$A:$A,$B$182,Generation_2!$B:$B,$H186)</f>
        <v>-938.43313928925272</v>
      </c>
      <c r="O186" s="1">
        <f>SUMIFS(Generation_2!I:I,Generation_2!$A:$A,$B$182,Generation_2!$B:$B,$H186)-SUMIFS(Generation_2!$C:$C,Generation_2!$A:$A,$B$182,Generation_2!$B:$B,$H186)</f>
        <v>-1264.6611965929987</v>
      </c>
      <c r="P186" s="1">
        <f>SUMIFS(Generation_2!J:J,Generation_2!$A:$A,$B$182,Generation_2!$B:$B,$H186)-SUMIFS(Generation_2!$C:$C,Generation_2!$A:$A,$B$182,Generation_2!$B:$B,$H186)</f>
        <v>-4613.0128317698473</v>
      </c>
      <c r="Q186" s="1">
        <f>SUMIFS(Generation_2!K:K,Generation_2!$A:$A,$B$182,Generation_2!$B:$B,$H186)-SUMIFS(Generation_2!$C:$C,Generation_2!$A:$A,$B$182,Generation_2!$B:$B,$H186)</f>
        <v>-3867.152707258545</v>
      </c>
      <c r="R186" s="1">
        <f>SUMIFS(Generation_2!L:L,Generation_2!$A:$A,$B$182,Generation_2!$B:$B,$H186)-SUMIFS(Generation_2!$C:$C,Generation_2!$A:$A,$B$182,Generation_2!$B:$B,$H186)</f>
        <v>-8771.3556045776822</v>
      </c>
      <c r="S186" s="1">
        <f>SUMIFS(Generation_2!M:M,Generation_2!$A:$A,$B$182,Generation_2!$B:$B,$H186)-SUMIFS(Generation_2!$C:$C,Generation_2!$A:$A,$B$182,Generation_2!$B:$B,$H186)</f>
        <v>-9323.1991896261061</v>
      </c>
      <c r="T186" s="1">
        <f>SUMIFS(Generation_2!N:N,Generation_2!$A:$A,$B$182,Generation_2!$B:$B,$H186)-SUMIFS(Generation_2!$C:$C,Generation_2!$A:$A,$B$182,Generation_2!$B:$B,$H186)</f>
        <v>-9032.0697893363358</v>
      </c>
      <c r="U186" s="1">
        <f>SUMIFS(Generation_2!O:O,Generation_2!$A:$A,$B$182,Generation_2!$B:$B,$H186)-SUMIFS(Generation_2!$C:$C,Generation_2!$A:$A,$B$182,Generation_2!$B:$B,$H186)</f>
        <v>-8624.7926584617526</v>
      </c>
      <c r="V186" s="1">
        <f>SUMIFS(Generation_2!P:P,Generation_2!$A:$A,$B$182,Generation_2!$B:$B,$H186)-SUMIFS(Generation_2!$C:$C,Generation_2!$A:$A,$B$182,Generation_2!$B:$B,$H186)</f>
        <v>-9180.7338387736672</v>
      </c>
      <c r="W186" s="1">
        <f>SUMIFS(Generation_2!Q:Q,Generation_2!$A:$A,$B$182,Generation_2!$B:$B,$H186)-SUMIFS(Generation_2!$C:$C,Generation_2!$A:$A,$B$182,Generation_2!$B:$B,$H186)</f>
        <v>-8718.1057968951718</v>
      </c>
      <c r="X186" s="1">
        <f>SUMIFS(Generation_2!R:R,Generation_2!$A:$A,$B$182,Generation_2!$B:$B,$H186)-SUMIFS(Generation_2!$C:$C,Generation_2!$A:$A,$B$182,Generation_2!$B:$B,$H186)</f>
        <v>-8986.8781881907016</v>
      </c>
      <c r="Y186" s="1">
        <f>SUMIFS(Generation_2!S:S,Generation_2!$A:$A,$B$182,Generation_2!$B:$B,$H186)-SUMIFS(Generation_2!$C:$C,Generation_2!$A:$A,$B$182,Generation_2!$B:$B,$H186)</f>
        <v>-9444.3686242510339</v>
      </c>
      <c r="Z186" s="1">
        <f>SUMIFS(Generation_2!T:T,Generation_2!$A:$A,$B$182,Generation_2!$B:$B,$H186)-SUMIFS(Generation_2!$C:$C,Generation_2!$A:$A,$B$182,Generation_2!$B:$B,$H186)</f>
        <v>-9020.9935908354346</v>
      </c>
      <c r="AA186" s="1">
        <f>SUMIFS(Generation_2!U:U,Generation_2!$A:$A,$B$182,Generation_2!$B:$B,$H186)-SUMIFS(Generation_2!$C:$C,Generation_2!$A:$A,$B$182,Generation_2!$B:$B,$H186)</f>
        <v>-8657.1383167656059</v>
      </c>
      <c r="AB186" s="1">
        <f>SUMIFS(Generation_2!V:V,Generation_2!$A:$A,$B$182,Generation_2!$B:$B,$H186)-SUMIFS(Generation_2!$C:$C,Generation_2!$A:$A,$B$182,Generation_2!$B:$B,$H186)</f>
        <v>-9355.9519777883143</v>
      </c>
      <c r="AC186" s="1">
        <f>SUMIFS(Generation_2!W:W,Generation_2!$A:$A,$B$182,Generation_2!$B:$B,$H186)-SUMIFS(Generation_2!$C:$C,Generation_2!$A:$A,$B$182,Generation_2!$B:$B,$H186)</f>
        <v>-9473.062489529093</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-14.259667200834429</v>
      </c>
      <c r="K187" s="1">
        <f>SUMIFS(Generation_2!E:E,Generation_2!$A:$A,$B$182,Generation_2!$B:$B,$H187)-SUMIFS(Generation_2!$C:$C,Generation_2!$A:$A,$B$182,Generation_2!$B:$B,$H187)</f>
        <v>-201.89752952963136</v>
      </c>
      <c r="L187" s="1">
        <f>SUMIFS(Generation_2!F:F,Generation_2!$A:$A,$B$182,Generation_2!$B:$B,$H187)-SUMIFS(Generation_2!$C:$C,Generation_2!$A:$A,$B$182,Generation_2!$B:$B,$H187)</f>
        <v>-1203.5613400341817</v>
      </c>
      <c r="M187" s="1">
        <f>SUMIFS(Generation_2!G:G,Generation_2!$A:$A,$B$182,Generation_2!$B:$B,$H187)-SUMIFS(Generation_2!$C:$C,Generation_2!$A:$A,$B$182,Generation_2!$B:$B,$H187)</f>
        <v>-1200.150345056484</v>
      </c>
      <c r="N187" s="1">
        <f>SUMIFS(Generation_2!H:H,Generation_2!$A:$A,$B$182,Generation_2!$B:$B,$H187)-SUMIFS(Generation_2!$C:$C,Generation_2!$A:$A,$B$182,Generation_2!$B:$B,$H187)</f>
        <v>-1199.5824157830657</v>
      </c>
      <c r="O187" s="1">
        <f>SUMIFS(Generation_2!I:I,Generation_2!$A:$A,$B$182,Generation_2!$B:$B,$H187)-SUMIFS(Generation_2!$C:$C,Generation_2!$A:$A,$B$182,Generation_2!$B:$B,$H187)</f>
        <v>-731.65321098124241</v>
      </c>
      <c r="P187" s="1">
        <f>SUMIFS(Generation_2!J:J,Generation_2!$A:$A,$B$182,Generation_2!$B:$B,$H187)-SUMIFS(Generation_2!$C:$C,Generation_2!$A:$A,$B$182,Generation_2!$B:$B,$H187)</f>
        <v>-1202.8032091399041</v>
      </c>
      <c r="Q187" s="1">
        <f>SUMIFS(Generation_2!K:K,Generation_2!$A:$A,$B$182,Generation_2!$B:$B,$H187)-SUMIFS(Generation_2!$C:$C,Generation_2!$A:$A,$B$182,Generation_2!$B:$B,$H187)</f>
        <v>-1244.4895079926332</v>
      </c>
      <c r="R187" s="1">
        <f>SUMIFS(Generation_2!L:L,Generation_2!$A:$A,$B$182,Generation_2!$B:$B,$H187)-SUMIFS(Generation_2!$C:$C,Generation_2!$A:$A,$B$182,Generation_2!$B:$B,$H187)</f>
        <v>688.48446730551768</v>
      </c>
      <c r="S187" s="1">
        <f>SUMIFS(Generation_2!M:M,Generation_2!$A:$A,$B$182,Generation_2!$B:$B,$H187)-SUMIFS(Generation_2!$C:$C,Generation_2!$A:$A,$B$182,Generation_2!$B:$B,$H187)</f>
        <v>-511.7362022426405</v>
      </c>
      <c r="T187" s="1">
        <f>SUMIFS(Generation_2!N:N,Generation_2!$A:$A,$B$182,Generation_2!$B:$B,$H187)-SUMIFS(Generation_2!$C:$C,Generation_2!$A:$A,$B$182,Generation_2!$B:$B,$H187)</f>
        <v>1021.8852743631051</v>
      </c>
      <c r="U187" s="1">
        <f>SUMIFS(Generation_2!O:O,Generation_2!$A:$A,$B$182,Generation_2!$B:$B,$H187)-SUMIFS(Generation_2!$C:$C,Generation_2!$A:$A,$B$182,Generation_2!$B:$B,$H187)</f>
        <v>915.59522290226141</v>
      </c>
      <c r="V187" s="1">
        <f>SUMIFS(Generation_2!P:P,Generation_2!$A:$A,$B$182,Generation_2!$B:$B,$H187)-SUMIFS(Generation_2!$C:$C,Generation_2!$A:$A,$B$182,Generation_2!$B:$B,$H187)</f>
        <v>-204.95986926419391</v>
      </c>
      <c r="W187" s="1">
        <f>SUMIFS(Generation_2!Q:Q,Generation_2!$A:$A,$B$182,Generation_2!$B:$B,$H187)-SUMIFS(Generation_2!$C:$C,Generation_2!$A:$A,$B$182,Generation_2!$B:$B,$H187)</f>
        <v>1869.540128847003</v>
      </c>
      <c r="X187" s="1">
        <f>SUMIFS(Generation_2!R:R,Generation_2!$A:$A,$B$182,Generation_2!$B:$B,$H187)-SUMIFS(Generation_2!$C:$C,Generation_2!$A:$A,$B$182,Generation_2!$B:$B,$H187)</f>
        <v>1147.0348299317093</v>
      </c>
      <c r="Y187" s="1">
        <f>SUMIFS(Generation_2!S:S,Generation_2!$A:$A,$B$182,Generation_2!$B:$B,$H187)-SUMIFS(Generation_2!$C:$C,Generation_2!$A:$A,$B$182,Generation_2!$B:$B,$H187)</f>
        <v>3415.2740588053284</v>
      </c>
      <c r="Z187" s="1">
        <f>SUMIFS(Generation_2!T:T,Generation_2!$A:$A,$B$182,Generation_2!$B:$B,$H187)-SUMIFS(Generation_2!$C:$C,Generation_2!$A:$A,$B$182,Generation_2!$B:$B,$H187)</f>
        <v>1016.4273545305787</v>
      </c>
      <c r="AA187" s="1">
        <f>SUMIFS(Generation_2!U:U,Generation_2!$A:$A,$B$182,Generation_2!$B:$B,$H187)-SUMIFS(Generation_2!$C:$C,Generation_2!$A:$A,$B$182,Generation_2!$B:$B,$H187)</f>
        <v>914.81215340445306</v>
      </c>
      <c r="AB187" s="1">
        <f>SUMIFS(Generation_2!V:V,Generation_2!$A:$A,$B$182,Generation_2!$B:$B,$H187)-SUMIFS(Generation_2!$C:$C,Generation_2!$A:$A,$B$182,Generation_2!$B:$B,$H187)</f>
        <v>2170.8746476904489</v>
      </c>
      <c r="AC187" s="1">
        <f>SUMIFS(Generation_2!W:W,Generation_2!$A:$A,$B$182,Generation_2!$B:$B,$H187)-SUMIFS(Generation_2!$C:$C,Generation_2!$A:$A,$B$182,Generation_2!$B:$B,$H187)</f>
        <v>390.82728002439217</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-19.307262484993984</v>
      </c>
      <c r="K188" s="1">
        <f>SUMIFS(Generation_2!E:E,Generation_2!$A:$A,$B$182,Generation_2!$B:$B,$H188)-SUMIFS(Generation_2!$C:$C,Generation_2!$A:$A,$B$182,Generation_2!$B:$B,$H188)</f>
        <v>27.764891616584904</v>
      </c>
      <c r="L188" s="1">
        <f>SUMIFS(Generation_2!F:F,Generation_2!$A:$A,$B$182,Generation_2!$B:$B,$H188)-SUMIFS(Generation_2!$C:$C,Generation_2!$A:$A,$B$182,Generation_2!$B:$B,$H188)</f>
        <v>-60.71757051149411</v>
      </c>
      <c r="M188" s="1">
        <f>SUMIFS(Generation_2!G:G,Generation_2!$A:$A,$B$182,Generation_2!$B:$B,$H188)-SUMIFS(Generation_2!$C:$C,Generation_2!$A:$A,$B$182,Generation_2!$B:$B,$H188)</f>
        <v>-70.05793957727272</v>
      </c>
      <c r="N188" s="1">
        <f>SUMIFS(Generation_2!H:H,Generation_2!$A:$A,$B$182,Generation_2!$B:$B,$H188)-SUMIFS(Generation_2!$C:$C,Generation_2!$A:$A,$B$182,Generation_2!$B:$B,$H188)</f>
        <v>-74.144840673983737</v>
      </c>
      <c r="O188" s="1">
        <f>SUMIFS(Generation_2!I:I,Generation_2!$A:$A,$B$182,Generation_2!$B:$B,$H188)-SUMIFS(Generation_2!$C:$C,Generation_2!$A:$A,$B$182,Generation_2!$B:$B,$H188)</f>
        <v>-22.663633670210743</v>
      </c>
      <c r="P188" s="1">
        <f>SUMIFS(Generation_2!J:J,Generation_2!$A:$A,$B$182,Generation_2!$B:$B,$H188)-SUMIFS(Generation_2!$C:$C,Generation_2!$A:$A,$B$182,Generation_2!$B:$B,$H188)</f>
        <v>19.4231076278394</v>
      </c>
      <c r="Q188" s="1">
        <f>SUMIFS(Generation_2!K:K,Generation_2!$A:$A,$B$182,Generation_2!$B:$B,$H188)-SUMIFS(Generation_2!$C:$C,Generation_2!$A:$A,$B$182,Generation_2!$B:$B,$H188)</f>
        <v>-34.961187433154947</v>
      </c>
      <c r="R188" s="1">
        <f>SUMIFS(Generation_2!L:L,Generation_2!$A:$A,$B$182,Generation_2!$B:$B,$H188)-SUMIFS(Generation_2!$C:$C,Generation_2!$A:$A,$B$182,Generation_2!$B:$B,$H188)</f>
        <v>140.52971777088203</v>
      </c>
      <c r="S188" s="1">
        <f>SUMIFS(Generation_2!M:M,Generation_2!$A:$A,$B$182,Generation_2!$B:$B,$H188)-SUMIFS(Generation_2!$C:$C,Generation_2!$A:$A,$B$182,Generation_2!$B:$B,$H188)</f>
        <v>-19.314079898701337</v>
      </c>
      <c r="T188" s="1">
        <f>SUMIFS(Generation_2!N:N,Generation_2!$A:$A,$B$182,Generation_2!$B:$B,$H188)-SUMIFS(Generation_2!$C:$C,Generation_2!$A:$A,$B$182,Generation_2!$B:$B,$H188)</f>
        <v>108.7575357869395</v>
      </c>
      <c r="U188" s="1">
        <f>SUMIFS(Generation_2!O:O,Generation_2!$A:$A,$B$182,Generation_2!$B:$B,$H188)-SUMIFS(Generation_2!$C:$C,Generation_2!$A:$A,$B$182,Generation_2!$B:$B,$H188)</f>
        <v>25.629085482166531</v>
      </c>
      <c r="V188" s="1">
        <f>SUMIFS(Generation_2!P:P,Generation_2!$A:$A,$B$182,Generation_2!$B:$B,$H188)-SUMIFS(Generation_2!$C:$C,Generation_2!$A:$A,$B$182,Generation_2!$B:$B,$H188)</f>
        <v>44.94896005521143</v>
      </c>
      <c r="W188" s="1">
        <f>SUMIFS(Generation_2!Q:Q,Generation_2!$A:$A,$B$182,Generation_2!$B:$B,$H188)-SUMIFS(Generation_2!$C:$C,Generation_2!$A:$A,$B$182,Generation_2!$B:$B,$H188)</f>
        <v>218.23018865627733</v>
      </c>
      <c r="X188" s="1">
        <f>SUMIFS(Generation_2!R:R,Generation_2!$A:$A,$B$182,Generation_2!$B:$B,$H188)-SUMIFS(Generation_2!$C:$C,Generation_2!$A:$A,$B$182,Generation_2!$B:$B,$H188)</f>
        <v>245.8604715185337</v>
      </c>
      <c r="Y188" s="1">
        <f>SUMIFS(Generation_2!S:S,Generation_2!$A:$A,$B$182,Generation_2!$B:$B,$H188)-SUMIFS(Generation_2!$C:$C,Generation_2!$A:$A,$B$182,Generation_2!$B:$B,$H188)</f>
        <v>1935.8431163909997</v>
      </c>
      <c r="Z188" s="1">
        <f>SUMIFS(Generation_2!T:T,Generation_2!$A:$A,$B$182,Generation_2!$B:$B,$H188)-SUMIFS(Generation_2!$C:$C,Generation_2!$A:$A,$B$182,Generation_2!$B:$B,$H188)</f>
        <v>624.76998240171054</v>
      </c>
      <c r="AA188" s="1">
        <f>SUMIFS(Generation_2!U:U,Generation_2!$A:$A,$B$182,Generation_2!$B:$B,$H188)-SUMIFS(Generation_2!$C:$C,Generation_2!$A:$A,$B$182,Generation_2!$B:$B,$H188)</f>
        <v>417.43863910115704</v>
      </c>
      <c r="AB188" s="1">
        <f>SUMIFS(Generation_2!V:V,Generation_2!$A:$A,$B$182,Generation_2!$B:$B,$H188)-SUMIFS(Generation_2!$C:$C,Generation_2!$A:$A,$B$182,Generation_2!$B:$B,$H188)</f>
        <v>1375.4147172399094</v>
      </c>
      <c r="AC188" s="1">
        <f>SUMIFS(Generation_2!W:W,Generation_2!$A:$A,$B$182,Generation_2!$B:$B,$H188)-SUMIFS(Generation_2!$C:$C,Generation_2!$A:$A,$B$182,Generation_2!$B:$B,$H188)</f>
        <v>361.98554412506678</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-2734.5325889727683</v>
      </c>
      <c r="K189" s="1">
        <f>SUMIFS(Generation_2!E:E,Generation_2!$A:$A,$B$182,Generation_2!$B:$B,$H189)-SUMIFS(Generation_2!$C:$C,Generation_2!$A:$A,$B$182,Generation_2!$B:$B,$H189)</f>
        <v>-2874.4749761243493</v>
      </c>
      <c r="L189" s="1">
        <f>SUMIFS(Generation_2!F:F,Generation_2!$A:$A,$B$182,Generation_2!$B:$B,$H189)-SUMIFS(Generation_2!$C:$C,Generation_2!$A:$A,$B$182,Generation_2!$B:$B,$H189)</f>
        <v>459.83976044129668</v>
      </c>
      <c r="M189" s="1">
        <f>SUMIFS(Generation_2!G:G,Generation_2!$A:$A,$B$182,Generation_2!$B:$B,$H189)-SUMIFS(Generation_2!$C:$C,Generation_2!$A:$A,$B$182,Generation_2!$B:$B,$H189)</f>
        <v>-1976.4130730787401</v>
      </c>
      <c r="N189" s="1">
        <f>SUMIFS(Generation_2!H:H,Generation_2!$A:$A,$B$182,Generation_2!$B:$B,$H189)-SUMIFS(Generation_2!$C:$C,Generation_2!$A:$A,$B$182,Generation_2!$B:$B,$H189)</f>
        <v>427.23101774774841</v>
      </c>
      <c r="O189" s="1">
        <f>SUMIFS(Generation_2!I:I,Generation_2!$A:$A,$B$182,Generation_2!$B:$B,$H189)-SUMIFS(Generation_2!$C:$C,Generation_2!$A:$A,$B$182,Generation_2!$B:$B,$H189)</f>
        <v>-5702.5288469817315</v>
      </c>
      <c r="P189" s="1">
        <f>SUMIFS(Generation_2!J:J,Generation_2!$A:$A,$B$182,Generation_2!$B:$B,$H189)-SUMIFS(Generation_2!$C:$C,Generation_2!$A:$A,$B$182,Generation_2!$B:$B,$H189)</f>
        <v>1772.7700042927681</v>
      </c>
      <c r="Q189" s="1">
        <f>SUMIFS(Generation_2!K:K,Generation_2!$A:$A,$B$182,Generation_2!$B:$B,$H189)-SUMIFS(Generation_2!$C:$C,Generation_2!$A:$A,$B$182,Generation_2!$B:$B,$H189)</f>
        <v>274.39151218286861</v>
      </c>
      <c r="R189" s="1">
        <f>SUMIFS(Generation_2!L:L,Generation_2!$A:$A,$B$182,Generation_2!$B:$B,$H189)-SUMIFS(Generation_2!$C:$C,Generation_2!$A:$A,$B$182,Generation_2!$B:$B,$H189)</f>
        <v>-2474.8787651985476</v>
      </c>
      <c r="S189" s="1">
        <f>SUMIFS(Generation_2!M:M,Generation_2!$A:$A,$B$182,Generation_2!$B:$B,$H189)-SUMIFS(Generation_2!$C:$C,Generation_2!$A:$A,$B$182,Generation_2!$B:$B,$H189)</f>
        <v>835.11348192565129</v>
      </c>
      <c r="T189" s="1">
        <f>SUMIFS(Generation_2!N:N,Generation_2!$A:$A,$B$182,Generation_2!$B:$B,$H189)-SUMIFS(Generation_2!$C:$C,Generation_2!$A:$A,$B$182,Generation_2!$B:$B,$H189)</f>
        <v>-1666.4239672901203</v>
      </c>
      <c r="U189" s="1">
        <f>SUMIFS(Generation_2!O:O,Generation_2!$A:$A,$B$182,Generation_2!$B:$B,$H189)-SUMIFS(Generation_2!$C:$C,Generation_2!$A:$A,$B$182,Generation_2!$B:$B,$H189)</f>
        <v>-1822.7533216307929</v>
      </c>
      <c r="V189" s="1">
        <f>SUMIFS(Generation_2!P:P,Generation_2!$A:$A,$B$182,Generation_2!$B:$B,$H189)-SUMIFS(Generation_2!$C:$C,Generation_2!$A:$A,$B$182,Generation_2!$B:$B,$H189)</f>
        <v>835.90340418060441</v>
      </c>
      <c r="W189" s="1">
        <f>SUMIFS(Generation_2!Q:Q,Generation_2!$A:$A,$B$182,Generation_2!$B:$B,$H189)-SUMIFS(Generation_2!$C:$C,Generation_2!$A:$A,$B$182,Generation_2!$B:$B,$H189)</f>
        <v>-1301.1130854733565</v>
      </c>
      <c r="X189" s="1">
        <f>SUMIFS(Generation_2!R:R,Generation_2!$A:$A,$B$182,Generation_2!$B:$B,$H189)-SUMIFS(Generation_2!$C:$C,Generation_2!$A:$A,$B$182,Generation_2!$B:$B,$H189)</f>
        <v>670.00237873791775</v>
      </c>
      <c r="Y189" s="1">
        <f>SUMIFS(Generation_2!S:S,Generation_2!$A:$A,$B$182,Generation_2!$B:$B,$H189)-SUMIFS(Generation_2!$C:$C,Generation_2!$A:$A,$B$182,Generation_2!$B:$B,$H189)</f>
        <v>-6225.6238875296003</v>
      </c>
      <c r="Z189" s="1">
        <f>SUMIFS(Generation_2!T:T,Generation_2!$A:$A,$B$182,Generation_2!$B:$B,$H189)-SUMIFS(Generation_2!$C:$C,Generation_2!$A:$A,$B$182,Generation_2!$B:$B,$H189)</f>
        <v>1735.0553675644187</v>
      </c>
      <c r="AA189" s="1">
        <f>SUMIFS(Generation_2!U:U,Generation_2!$A:$A,$B$182,Generation_2!$B:$B,$H189)-SUMIFS(Generation_2!$C:$C,Generation_2!$A:$A,$B$182,Generation_2!$B:$B,$H189)</f>
        <v>120.75549948550361</v>
      </c>
      <c r="AB189" s="1">
        <f>SUMIFS(Generation_2!V:V,Generation_2!$A:$A,$B$182,Generation_2!$B:$B,$H189)-SUMIFS(Generation_2!$C:$C,Generation_2!$A:$A,$B$182,Generation_2!$B:$B,$H189)</f>
        <v>-3427.397002303358</v>
      </c>
      <c r="AC189" s="1">
        <f>SUMIFS(Generation_2!W:W,Generation_2!$A:$A,$B$182,Generation_2!$B:$B,$H189)-SUMIFS(Generation_2!$C:$C,Generation_2!$A:$A,$B$182,Generation_2!$B:$B,$H189)</f>
        <v>-239.23220471484819</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72.228452778841188</v>
      </c>
      <c r="K190" s="1">
        <f>SUMIFS(Generation_2!E:E,Generation_2!$A:$A,$B$182,Generation_2!$B:$B,$H190)-SUMIFS(Generation_2!$C:$C,Generation_2!$A:$A,$B$182,Generation_2!$B:$B,$H190)</f>
        <v>28.953533728087791</v>
      </c>
      <c r="L190" s="1">
        <f>SUMIFS(Generation_2!F:F,Generation_2!$A:$A,$B$182,Generation_2!$B:$B,$H190)-SUMIFS(Generation_2!$C:$C,Generation_2!$A:$A,$B$182,Generation_2!$B:$B,$H190)</f>
        <v>388.99612726159677</v>
      </c>
      <c r="M190" s="1">
        <f>SUMIFS(Generation_2!G:G,Generation_2!$A:$A,$B$182,Generation_2!$B:$B,$H190)-SUMIFS(Generation_2!$C:$C,Generation_2!$A:$A,$B$182,Generation_2!$B:$B,$H190)</f>
        <v>1564.725043840486</v>
      </c>
      <c r="N190" s="1">
        <f>SUMIFS(Generation_2!H:H,Generation_2!$A:$A,$B$182,Generation_2!$B:$B,$H190)-SUMIFS(Generation_2!$C:$C,Generation_2!$A:$A,$B$182,Generation_2!$B:$B,$H190)</f>
        <v>2351.1050399514079</v>
      </c>
      <c r="O190" s="1">
        <f>SUMIFS(Generation_2!I:I,Generation_2!$A:$A,$B$182,Generation_2!$B:$B,$H190)-SUMIFS(Generation_2!$C:$C,Generation_2!$A:$A,$B$182,Generation_2!$B:$B,$H190)</f>
        <v>4489.4350737006762</v>
      </c>
      <c r="P190" s="1">
        <f>SUMIFS(Generation_2!J:J,Generation_2!$A:$A,$B$182,Generation_2!$B:$B,$H190)-SUMIFS(Generation_2!$C:$C,Generation_2!$A:$A,$B$182,Generation_2!$B:$B,$H190)</f>
        <v>3651.8141120575324</v>
      </c>
      <c r="Q190" s="1">
        <f>SUMIFS(Generation_2!K:K,Generation_2!$A:$A,$B$182,Generation_2!$B:$B,$H190)-SUMIFS(Generation_2!$C:$C,Generation_2!$A:$A,$B$182,Generation_2!$B:$B,$H190)</f>
        <v>3878.9189006385132</v>
      </c>
      <c r="R190" s="1">
        <f>SUMIFS(Generation_2!L:L,Generation_2!$A:$A,$B$182,Generation_2!$B:$B,$H190)-SUMIFS(Generation_2!$C:$C,Generation_2!$A:$A,$B$182,Generation_2!$B:$B,$H190)</f>
        <v>5444.8894166922128</v>
      </c>
      <c r="S190" s="1">
        <f>SUMIFS(Generation_2!M:M,Generation_2!$A:$A,$B$182,Generation_2!$B:$B,$H190)-SUMIFS(Generation_2!$C:$C,Generation_2!$A:$A,$B$182,Generation_2!$B:$B,$H190)</f>
        <v>6807.8184943689475</v>
      </c>
      <c r="T190" s="1">
        <f>SUMIFS(Generation_2!N:N,Generation_2!$A:$A,$B$182,Generation_2!$B:$B,$H190)-SUMIFS(Generation_2!$C:$C,Generation_2!$A:$A,$B$182,Generation_2!$B:$B,$H190)</f>
        <v>7131.0532006619869</v>
      </c>
      <c r="U190" s="1">
        <f>SUMIFS(Generation_2!O:O,Generation_2!$A:$A,$B$182,Generation_2!$B:$B,$H190)-SUMIFS(Generation_2!$C:$C,Generation_2!$A:$A,$B$182,Generation_2!$B:$B,$H190)</f>
        <v>7653.7260974472265</v>
      </c>
      <c r="V190" s="1">
        <f>SUMIFS(Generation_2!P:P,Generation_2!$A:$A,$B$182,Generation_2!$B:$B,$H190)-SUMIFS(Generation_2!$C:$C,Generation_2!$A:$A,$B$182,Generation_2!$B:$B,$H190)</f>
        <v>8637.980569273579</v>
      </c>
      <c r="W190" s="1">
        <f>SUMIFS(Generation_2!Q:Q,Generation_2!$A:$A,$B$182,Generation_2!$B:$B,$H190)-SUMIFS(Generation_2!$C:$C,Generation_2!$A:$A,$B$182,Generation_2!$B:$B,$H190)</f>
        <v>12623.565233404684</v>
      </c>
      <c r="X190" s="1">
        <f>SUMIFS(Generation_2!R:R,Generation_2!$A:$A,$B$182,Generation_2!$B:$B,$H190)-SUMIFS(Generation_2!$C:$C,Generation_2!$A:$A,$B$182,Generation_2!$B:$B,$H190)</f>
        <v>13494.702023575375</v>
      </c>
      <c r="Y190" s="1">
        <f>SUMIFS(Generation_2!S:S,Generation_2!$A:$A,$B$182,Generation_2!$B:$B,$H190)-SUMIFS(Generation_2!$C:$C,Generation_2!$A:$A,$B$182,Generation_2!$B:$B,$H190)</f>
        <v>15440.467995814917</v>
      </c>
      <c r="Z190" s="1">
        <f>SUMIFS(Generation_2!T:T,Generation_2!$A:$A,$B$182,Generation_2!$B:$B,$H190)-SUMIFS(Generation_2!$C:$C,Generation_2!$A:$A,$B$182,Generation_2!$B:$B,$H190)</f>
        <v>15810.109141603542</v>
      </c>
      <c r="AA190" s="1">
        <f>SUMIFS(Generation_2!U:U,Generation_2!$A:$A,$B$182,Generation_2!$B:$B,$H190)-SUMIFS(Generation_2!$C:$C,Generation_2!$A:$A,$B$182,Generation_2!$B:$B,$H190)</f>
        <v>15914.37918882843</v>
      </c>
      <c r="AB190" s="1">
        <f>SUMIFS(Generation_2!V:V,Generation_2!$A:$A,$B$182,Generation_2!$B:$B,$H190)-SUMIFS(Generation_2!$C:$C,Generation_2!$A:$A,$B$182,Generation_2!$B:$B,$H190)</f>
        <v>18279.154197580523</v>
      </c>
      <c r="AC190" s="1">
        <f>SUMIFS(Generation_2!W:W,Generation_2!$A:$A,$B$182,Generation_2!$B:$B,$H190)-SUMIFS(Generation_2!$C:$C,Generation_2!$A:$A,$B$182,Generation_2!$B:$B,$H190)</f>
        <v>19540.934893511236</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1074.0575787238995</v>
      </c>
      <c r="K192" s="1">
        <f>SUMIFS(Generation_2!E:E,Generation_2!$A:$A,$B$182,Generation_2!$B:$B,$H192)-SUMIFS(Generation_2!$C:$C,Generation_2!$A:$A,$B$182,Generation_2!$B:$B,$H192)</f>
        <v>1275.6954110304432</v>
      </c>
      <c r="L192" s="1">
        <f>SUMIFS(Generation_2!F:F,Generation_2!$A:$A,$B$182,Generation_2!$B:$B,$H192)-SUMIFS(Generation_2!$C:$C,Generation_2!$A:$A,$B$182,Generation_2!$B:$B,$H192)</f>
        <v>1636.5325153832891</v>
      </c>
      <c r="M192" s="1">
        <f>SUMIFS(Generation_2!G:G,Generation_2!$A:$A,$B$182,Generation_2!$B:$B,$H192)-SUMIFS(Generation_2!$C:$C,Generation_2!$A:$A,$B$182,Generation_2!$B:$B,$H192)</f>
        <v>3585.8258038362655</v>
      </c>
      <c r="N192" s="1">
        <f>SUMIFS(Generation_2!H:H,Generation_2!$A:$A,$B$182,Generation_2!$B:$B,$H192)-SUMIFS(Generation_2!$C:$C,Generation_2!$A:$A,$B$182,Generation_2!$B:$B,$H192)</f>
        <v>5761.3582605086267</v>
      </c>
      <c r="O192" s="1">
        <f>SUMIFS(Generation_2!I:I,Generation_2!$A:$A,$B$182,Generation_2!$B:$B,$H192)-SUMIFS(Generation_2!$C:$C,Generation_2!$A:$A,$B$182,Generation_2!$B:$B,$H192)</f>
        <v>7148.7136025040818</v>
      </c>
      <c r="P192" s="1">
        <f>SUMIFS(Generation_2!J:J,Generation_2!$A:$A,$B$182,Generation_2!$B:$B,$H192)-SUMIFS(Generation_2!$C:$C,Generation_2!$A:$A,$B$182,Generation_2!$B:$B,$H192)</f>
        <v>8800.0893187714901</v>
      </c>
      <c r="Q192" s="1">
        <f>SUMIFS(Generation_2!K:K,Generation_2!$A:$A,$B$182,Generation_2!$B:$B,$H192)-SUMIFS(Generation_2!$C:$C,Generation_2!$A:$A,$B$182,Generation_2!$B:$B,$H192)</f>
        <v>9765.7421707711692</v>
      </c>
      <c r="R192" s="1">
        <f>SUMIFS(Generation_2!L:L,Generation_2!$A:$A,$B$182,Generation_2!$B:$B,$H192)-SUMIFS(Generation_2!$C:$C,Generation_2!$A:$A,$B$182,Generation_2!$B:$B,$H192)</f>
        <v>15767.533885262768</v>
      </c>
      <c r="S192" s="1">
        <f>SUMIFS(Generation_2!M:M,Generation_2!$A:$A,$B$182,Generation_2!$B:$B,$H192)-SUMIFS(Generation_2!$C:$C,Generation_2!$A:$A,$B$182,Generation_2!$B:$B,$H192)</f>
        <v>20382.720997945515</v>
      </c>
      <c r="T192" s="1">
        <f>SUMIFS(Generation_2!N:N,Generation_2!$A:$A,$B$182,Generation_2!$B:$B,$H192)-SUMIFS(Generation_2!$C:$C,Generation_2!$A:$A,$B$182,Generation_2!$B:$B,$H192)</f>
        <v>28102.675583680269</v>
      </c>
      <c r="U192" s="1">
        <f>SUMIFS(Generation_2!O:O,Generation_2!$A:$A,$B$182,Generation_2!$B:$B,$H192)-SUMIFS(Generation_2!$C:$C,Generation_2!$A:$A,$B$182,Generation_2!$B:$B,$H192)</f>
        <v>27397.09186321334</v>
      </c>
      <c r="V192" s="1">
        <f>SUMIFS(Generation_2!P:P,Generation_2!$A:$A,$B$182,Generation_2!$B:$B,$H192)-SUMIFS(Generation_2!$C:$C,Generation_2!$A:$A,$B$182,Generation_2!$B:$B,$H192)</f>
        <v>29928.108904709567</v>
      </c>
      <c r="W192" s="1">
        <f>SUMIFS(Generation_2!Q:Q,Generation_2!$A:$A,$B$182,Generation_2!$B:$B,$H192)-SUMIFS(Generation_2!$C:$C,Generation_2!$A:$A,$B$182,Generation_2!$B:$B,$H192)</f>
        <v>46638.674279456733</v>
      </c>
      <c r="X192" s="1">
        <f>SUMIFS(Generation_2!R:R,Generation_2!$A:$A,$B$182,Generation_2!$B:$B,$H192)-SUMIFS(Generation_2!$C:$C,Generation_2!$A:$A,$B$182,Generation_2!$B:$B,$H192)</f>
        <v>51356.057307814503</v>
      </c>
      <c r="Y192" s="1">
        <f>SUMIFS(Generation_2!S:S,Generation_2!$A:$A,$B$182,Generation_2!$B:$B,$H192)-SUMIFS(Generation_2!$C:$C,Generation_2!$A:$A,$B$182,Generation_2!$B:$B,$H192)</f>
        <v>60148.281325455631</v>
      </c>
      <c r="Z192" s="1">
        <f>SUMIFS(Generation_2!T:T,Generation_2!$A:$A,$B$182,Generation_2!$B:$B,$H192)-SUMIFS(Generation_2!$C:$C,Generation_2!$A:$A,$B$182,Generation_2!$B:$B,$H192)</f>
        <v>63155.340304834979</v>
      </c>
      <c r="AA192" s="1">
        <f>SUMIFS(Generation_2!U:U,Generation_2!$A:$A,$B$182,Generation_2!$B:$B,$H192)-SUMIFS(Generation_2!$C:$C,Generation_2!$A:$A,$B$182,Generation_2!$B:$B,$H192)</f>
        <v>61869.224992959171</v>
      </c>
      <c r="AB192" s="1">
        <f>SUMIFS(Generation_2!V:V,Generation_2!$A:$A,$B$182,Generation_2!$B:$B,$H192)-SUMIFS(Generation_2!$C:$C,Generation_2!$A:$A,$B$182,Generation_2!$B:$B,$H192)</f>
        <v>60262.863396914596</v>
      </c>
      <c r="AC192" s="1">
        <f>SUMIFS(Generation_2!W:W,Generation_2!$A:$A,$B$182,Generation_2!$B:$B,$H192)-SUMIFS(Generation_2!$C:$C,Generation_2!$A:$A,$B$182,Generation_2!$B:$B,$H192)</f>
        <v>60659.371638452045</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2609.5231455561516</v>
      </c>
      <c r="K193" s="1">
        <f>SUMIFS(Generation_2!E:E,Generation_2!$A:$A,$B$182,Generation_2!$B:$B,$H193)-SUMIFS(Generation_2!$C:$C,Generation_2!$A:$A,$B$182,Generation_2!$B:$B,$H193)</f>
        <v>2195.9283718217284</v>
      </c>
      <c r="L193" s="1">
        <f>SUMIFS(Generation_2!F:F,Generation_2!$A:$A,$B$182,Generation_2!$B:$B,$H193)-SUMIFS(Generation_2!$C:$C,Generation_2!$A:$A,$B$182,Generation_2!$B:$B,$H193)</f>
        <v>2825.2148934683537</v>
      </c>
      <c r="M193" s="1">
        <f>SUMIFS(Generation_2!G:G,Generation_2!$A:$A,$B$182,Generation_2!$B:$B,$H193)-SUMIFS(Generation_2!$C:$C,Generation_2!$A:$A,$B$182,Generation_2!$B:$B,$H193)</f>
        <v>4434.122697358127</v>
      </c>
      <c r="N193" s="1">
        <f>SUMIFS(Generation_2!H:H,Generation_2!$A:$A,$B$182,Generation_2!$B:$B,$H193)-SUMIFS(Generation_2!$C:$C,Generation_2!$A:$A,$B$182,Generation_2!$B:$B,$H193)</f>
        <v>7414.6743659461299</v>
      </c>
      <c r="O193" s="1">
        <f>SUMIFS(Generation_2!I:I,Generation_2!$A:$A,$B$182,Generation_2!$B:$B,$H193)-SUMIFS(Generation_2!$C:$C,Generation_2!$A:$A,$B$182,Generation_2!$B:$B,$H193)</f>
        <v>12691.724717806484</v>
      </c>
      <c r="P193" s="1">
        <f>SUMIFS(Generation_2!J:J,Generation_2!$A:$A,$B$182,Generation_2!$B:$B,$H193)-SUMIFS(Generation_2!$C:$C,Generation_2!$A:$A,$B$182,Generation_2!$B:$B,$H193)</f>
        <v>9843.1774855557796</v>
      </c>
      <c r="Q193" s="1">
        <f>SUMIFS(Generation_2!K:K,Generation_2!$A:$A,$B$182,Generation_2!$B:$B,$H193)-SUMIFS(Generation_2!$C:$C,Generation_2!$A:$A,$B$182,Generation_2!$B:$B,$H193)</f>
        <v>11236.293274068305</v>
      </c>
      <c r="R193" s="1">
        <f>SUMIFS(Generation_2!L:L,Generation_2!$A:$A,$B$182,Generation_2!$B:$B,$H193)-SUMIFS(Generation_2!$C:$C,Generation_2!$A:$A,$B$182,Generation_2!$B:$B,$H193)</f>
        <v>14889.361753962026</v>
      </c>
      <c r="S193" s="1">
        <f>SUMIFS(Generation_2!M:M,Generation_2!$A:$A,$B$182,Generation_2!$B:$B,$H193)-SUMIFS(Generation_2!$C:$C,Generation_2!$A:$A,$B$182,Generation_2!$B:$B,$H193)</f>
        <v>19188.570962699509</v>
      </c>
      <c r="T193" s="1">
        <f>SUMIFS(Generation_2!N:N,Generation_2!$A:$A,$B$182,Generation_2!$B:$B,$H193)-SUMIFS(Generation_2!$C:$C,Generation_2!$A:$A,$B$182,Generation_2!$B:$B,$H193)</f>
        <v>21590.355555109883</v>
      </c>
      <c r="U193" s="1">
        <f>SUMIFS(Generation_2!O:O,Generation_2!$A:$A,$B$182,Generation_2!$B:$B,$H193)-SUMIFS(Generation_2!$C:$C,Generation_2!$A:$A,$B$182,Generation_2!$B:$B,$H193)</f>
        <v>23520.219537952638</v>
      </c>
      <c r="V193" s="1">
        <f>SUMIFS(Generation_2!P:P,Generation_2!$A:$A,$B$182,Generation_2!$B:$B,$H193)-SUMIFS(Generation_2!$C:$C,Generation_2!$A:$A,$B$182,Generation_2!$B:$B,$H193)</f>
        <v>23838.596951554202</v>
      </c>
      <c r="W193" s="1">
        <f>SUMIFS(Generation_2!Q:Q,Generation_2!$A:$A,$B$182,Generation_2!$B:$B,$H193)-SUMIFS(Generation_2!$C:$C,Generation_2!$A:$A,$B$182,Generation_2!$B:$B,$H193)</f>
        <v>34584.963706352559</v>
      </c>
      <c r="X193" s="1">
        <f>SUMIFS(Generation_2!R:R,Generation_2!$A:$A,$B$182,Generation_2!$B:$B,$H193)-SUMIFS(Generation_2!$C:$C,Generation_2!$A:$A,$B$182,Generation_2!$B:$B,$H193)</f>
        <v>34813.351600337264</v>
      </c>
      <c r="Y193" s="1">
        <f>SUMIFS(Generation_2!S:S,Generation_2!$A:$A,$B$182,Generation_2!$B:$B,$H193)-SUMIFS(Generation_2!$C:$C,Generation_2!$A:$A,$B$182,Generation_2!$B:$B,$H193)</f>
        <v>39942.447305844762</v>
      </c>
      <c r="Z193" s="1">
        <f>SUMIFS(Generation_2!T:T,Generation_2!$A:$A,$B$182,Generation_2!$B:$B,$H193)-SUMIFS(Generation_2!$C:$C,Generation_2!$A:$A,$B$182,Generation_2!$B:$B,$H193)</f>
        <v>33313.378849563829</v>
      </c>
      <c r="AA193" s="1">
        <f>SUMIFS(Generation_2!U:U,Generation_2!$A:$A,$B$182,Generation_2!$B:$B,$H193)-SUMIFS(Generation_2!$C:$C,Generation_2!$A:$A,$B$182,Generation_2!$B:$B,$H193)</f>
        <v>37746.373880848463</v>
      </c>
      <c r="AB193" s="1">
        <f>SUMIFS(Generation_2!V:V,Generation_2!$A:$A,$B$182,Generation_2!$B:$B,$H193)-SUMIFS(Generation_2!$C:$C,Generation_2!$A:$A,$B$182,Generation_2!$B:$B,$H193)</f>
        <v>44791.299201026763</v>
      </c>
      <c r="AC193" s="1">
        <f>SUMIFS(Generation_2!W:W,Generation_2!$A:$A,$B$182,Generation_2!$B:$B,$H193)-SUMIFS(Generation_2!$C:$C,Generation_2!$A:$A,$B$182,Generation_2!$B:$B,$H193)</f>
        <v>46768.296986892885</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Fast Change (Counterfactual) vs. Fast Change (DP6)</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Fast Change (Counterfactual)</v>
      </c>
      <c r="C7" s="95"/>
      <c r="D7" s="95"/>
      <c r="E7" s="95"/>
      <c r="F7" s="95"/>
      <c r="G7" s="96"/>
      <c r="H7" s="97"/>
      <c r="I7" s="28"/>
    </row>
    <row r="8" spans="1:31" ht="17" thickBot="1">
      <c r="A8" s="93" t="s">
        <v>72</v>
      </c>
      <c r="B8" s="94" t="str">
        <f>CaseName_2</f>
        <v>Fast Change (DP6)</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7951.1778598266974</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115.56637032400397</v>
      </c>
      <c r="N13" s="14">
        <f>SUMIFS(BuildCost_1!F:F,BuildCost_1!$A:$A,$B$10)/1000-SUMIFS(BuildCost_2!F:F,BuildCost_2!$A:$A,$B$10)/1000</f>
        <v>317.59299404812822</v>
      </c>
      <c r="O13" s="14">
        <f>SUMIFS(BuildCost_1!G:G,BuildCost_1!$A:$A,$B$10)/1000-SUMIFS(BuildCost_2!G:G,BuildCost_2!$A:$A,$B$10)/1000</f>
        <v>413.16427805113682</v>
      </c>
      <c r="P13" s="14">
        <f>SUMIFS(BuildCost_1!H:H,BuildCost_1!$A:$A,$B$10)/1000-SUMIFS(BuildCost_2!H:H,BuildCost_2!$A:$A,$B$10)/1000</f>
        <v>423.37856846111612</v>
      </c>
      <c r="Q13" s="14">
        <f>SUMIFS(BuildCost_1!I:I,BuildCost_1!$A:$A,$B$10)/1000-SUMIFS(BuildCost_2!I:I,BuildCost_2!$A:$A,$B$10)/1000</f>
        <v>797.81747440617528</v>
      </c>
      <c r="R13" s="14">
        <f>SUMIFS(BuildCost_1!J:J,BuildCost_1!$A:$A,$B$10)/1000-SUMIFS(BuildCost_2!J:J,BuildCost_2!$A:$A,$B$10)/1000</f>
        <v>949.19160399691623</v>
      </c>
      <c r="S13" s="14">
        <f>SUMIFS(BuildCost_1!K:K,BuildCost_1!$A:$A,$B$10)/1000-SUMIFS(BuildCost_2!K:K,BuildCost_2!$A:$A,$B$10)/1000</f>
        <v>987.49570197474179</v>
      </c>
      <c r="T13" s="14">
        <f>SUMIFS(BuildCost_1!L:L,BuildCost_1!$A:$A,$B$10)/1000-SUMIFS(BuildCost_2!L:L,BuildCost_2!$A:$A,$B$10)/1000</f>
        <v>1211.6409294224893</v>
      </c>
      <c r="U13" s="14">
        <f>SUMIFS(BuildCost_1!M:M,BuildCost_1!$A:$A,$B$10)/1000-SUMIFS(BuildCost_2!M:M,BuildCost_2!$A:$A,$B$10)/1000</f>
        <v>1632.5006533927212</v>
      </c>
      <c r="V13" s="14">
        <f>SUMIFS(BuildCost_1!N:N,BuildCost_1!$A:$A,$B$10)/1000-SUMIFS(BuildCost_2!N:N,BuildCost_2!$A:$A,$B$10)/1000</f>
        <v>1402.2090924412007</v>
      </c>
      <c r="W13" s="14">
        <f>SUMIFS(BuildCost_1!O:O,BuildCost_1!$A:$A,$B$10)/1000-SUMIFS(BuildCost_2!O:O,BuildCost_2!$A:$A,$B$10)/1000</f>
        <v>1389.430705841974</v>
      </c>
      <c r="X13" s="14">
        <f>SUMIFS(BuildCost_1!P:P,BuildCost_1!$A:$A,$B$10)/1000-SUMIFS(BuildCost_2!P:P,BuildCost_2!$A:$A,$B$10)/1000</f>
        <v>1308.8796639523584</v>
      </c>
      <c r="Y13" s="14">
        <f>SUMIFS(BuildCost_1!Q:Q,BuildCost_1!$A:$A,$B$10)/1000-SUMIFS(BuildCost_2!Q:Q,BuildCost_2!$A:$A,$B$10)/1000</f>
        <v>930.35131396194447</v>
      </c>
      <c r="Z13" s="14">
        <f>SUMIFS(BuildCost_1!R:R,BuildCost_1!$A:$A,$B$10)/1000-SUMIFS(BuildCost_2!R:R,BuildCost_2!$A:$A,$B$10)/1000</f>
        <v>1017.6434058587688</v>
      </c>
      <c r="AA13" s="14">
        <f>SUMIFS(BuildCost_1!S:S,BuildCost_1!$A:$A,$B$10)/1000-SUMIFS(BuildCost_2!S:S,BuildCost_2!$A:$A,$B$10)/1000</f>
        <v>1220.7529907817734</v>
      </c>
      <c r="AB13" s="14">
        <f>SUMIFS(BuildCost_1!T:T,BuildCost_1!$A:$A,$B$10)/1000-SUMIFS(BuildCost_2!T:T,BuildCost_2!$A:$A,$B$10)/1000</f>
        <v>1146.0560729841309</v>
      </c>
      <c r="AC13" s="14">
        <f>SUMIFS(BuildCost_1!U:U,BuildCost_1!$A:$A,$B$10)/1000-SUMIFS(BuildCost_2!U:U,BuildCost_2!$A:$A,$B$10)/1000</f>
        <v>1156.300900652619</v>
      </c>
      <c r="AD13" s="14">
        <f>SUMIFS(BuildCost_1!V:V,BuildCost_1!$A:$A,$B$10)/1000-SUMIFS(BuildCost_2!V:V,BuildCost_2!$A:$A,$B$10)/1000</f>
        <v>1003.2419519638361</v>
      </c>
      <c r="AE13" s="14">
        <f>SUMIFS(BuildCost_1!W:W,BuildCost_1!$A:$A,$B$10)/1000-SUMIFS(BuildCost_2!W:W,BuildCost_2!$A:$A,$B$10)/1000</f>
        <v>1176.7942802452253</v>
      </c>
    </row>
    <row r="14" spans="1:31">
      <c r="E14" s="43"/>
      <c r="F14" s="42"/>
      <c r="G14" s="10"/>
      <c r="H14" s="7" t="s">
        <v>101</v>
      </c>
      <c r="I14" s="30">
        <f t="shared" si="0"/>
        <v>-872.04659596826252</v>
      </c>
      <c r="J14" s="14"/>
      <c r="K14" s="14">
        <f>SUMIFS(FOMCost_1!C:C,FOMCost_1!$A:$A,$B$10)/1000-SUMIFS(FOMCost_2!C:C,FOMCost_2!$A:$A,$B$10)/1000</f>
        <v>-3.092281986027956E-11</v>
      </c>
      <c r="L14" s="14">
        <f>SUMIFS(FOMCost_1!D:D,FOMCost_1!$A:$A,$B$10)/1000-SUMIFS(FOMCost_2!D:D,FOMCost_2!$A:$A,$B$10)/1000</f>
        <v>-3.8335201679728925E-9</v>
      </c>
      <c r="M14" s="14">
        <f>SUMIFS(FOMCost_1!E:E,FOMCost_1!$A:$A,$B$10)/1000-SUMIFS(FOMCost_2!E:E,FOMCost_2!$A:$A,$B$10)/1000</f>
        <v>-43.328296624158611</v>
      </c>
      <c r="N14" s="14">
        <f>SUMIFS(FOMCost_1!F:F,FOMCost_1!$A:$A,$B$10)/1000-SUMIFS(FOMCost_2!F:F,FOMCost_2!$A:$A,$B$10)/1000</f>
        <v>-661.42792201902876</v>
      </c>
      <c r="O14" s="14">
        <f>SUMIFS(FOMCost_1!G:G,FOMCost_1!$A:$A,$B$10)/1000-SUMIFS(FOMCost_2!G:G,FOMCost_2!$A:$A,$B$10)/1000</f>
        <v>71.391550639193611</v>
      </c>
      <c r="P14" s="14">
        <f>SUMIFS(FOMCost_1!H:H,FOMCost_1!$A:$A,$B$10)/1000-SUMIFS(FOMCost_2!H:H,FOMCost_2!$A:$A,$B$10)/1000</f>
        <v>-13.005769785739176</v>
      </c>
      <c r="Q14" s="14">
        <f>SUMIFS(FOMCost_1!I:I,FOMCost_1!$A:$A,$B$10)/1000-SUMIFS(FOMCost_2!I:I,FOMCost_2!$A:$A,$B$10)/1000</f>
        <v>-1031.8836515901148</v>
      </c>
      <c r="R14" s="14">
        <f>SUMIFS(FOMCost_1!J:J,FOMCost_1!$A:$A,$B$10)/1000-SUMIFS(FOMCost_2!J:J,FOMCost_2!$A:$A,$B$10)/1000</f>
        <v>-115.82361841696274</v>
      </c>
      <c r="S14" s="14">
        <f>SUMIFS(FOMCost_1!K:K,FOMCost_1!$A:$A,$B$10)/1000-SUMIFS(FOMCost_2!K:K,FOMCost_2!$A:$A,$B$10)/1000</f>
        <v>-166.42401652763192</v>
      </c>
      <c r="T14" s="14">
        <f>SUMIFS(FOMCost_1!L:L,FOMCost_1!$A:$A,$B$10)/1000-SUMIFS(FOMCost_2!L:L,FOMCost_2!$A:$A,$B$10)/1000</f>
        <v>-96.437099940730604</v>
      </c>
      <c r="U14" s="14">
        <f>SUMIFS(FOMCost_1!M:M,FOMCost_1!$A:$A,$B$10)/1000-SUMIFS(FOMCost_2!M:M,FOMCost_2!$A:$A,$B$10)/1000</f>
        <v>-372.86073421361516</v>
      </c>
      <c r="V14" s="14">
        <f>SUMIFS(FOMCost_1!N:N,FOMCost_1!$A:$A,$B$10)/1000-SUMIFS(FOMCost_2!N:N,FOMCost_2!$A:$A,$B$10)/1000</f>
        <v>340.60004709323994</v>
      </c>
      <c r="W14" s="14">
        <f>SUMIFS(FOMCost_1!O:O,FOMCost_1!$A:$A,$B$10)/1000-SUMIFS(FOMCost_2!O:O,FOMCost_2!$A:$A,$B$10)/1000</f>
        <v>-228.97725878352912</v>
      </c>
      <c r="X14" s="14">
        <f>SUMIFS(FOMCost_1!P:P,FOMCost_1!$A:$A,$B$10)/1000-SUMIFS(FOMCost_2!P:P,FOMCost_2!$A:$A,$B$10)/1000</f>
        <v>-240.94387577941552</v>
      </c>
      <c r="Y14" s="14">
        <f>SUMIFS(FOMCost_1!Q:Q,FOMCost_1!$A:$A,$B$10)/1000-SUMIFS(FOMCost_2!Q:Q,FOMCost_2!$A:$A,$B$10)/1000</f>
        <v>158.51568583811377</v>
      </c>
      <c r="Z14" s="14">
        <f>SUMIFS(FOMCost_1!R:R,FOMCost_1!$A:$A,$B$10)/1000-SUMIFS(FOMCost_2!R:R,FOMCost_2!$A:$A,$B$10)/1000</f>
        <v>18.091369906557247</v>
      </c>
      <c r="AA14" s="14">
        <f>SUMIFS(FOMCost_1!S:S,FOMCost_1!$A:$A,$B$10)/1000-SUMIFS(FOMCost_2!S:S,FOMCost_2!$A:$A,$B$10)/1000</f>
        <v>-87.149751465058216</v>
      </c>
      <c r="AB14" s="14">
        <f>SUMIFS(FOMCost_1!T:T,FOMCost_1!$A:$A,$B$10)/1000-SUMIFS(FOMCost_2!T:T,FOMCost_2!$A:$A,$B$10)/1000</f>
        <v>885.98649592602032</v>
      </c>
      <c r="AC14" s="14">
        <f>SUMIFS(FOMCost_1!U:U,FOMCost_1!$A:$A,$B$10)/1000-SUMIFS(FOMCost_2!U:U,FOMCost_2!$A:$A,$B$10)/1000</f>
        <v>626.0325162720037</v>
      </c>
      <c r="AD14" s="14">
        <f>SUMIFS(FOMCost_1!V:V,FOMCost_1!$A:$A,$B$10)/1000-SUMIFS(FOMCost_2!V:V,FOMCost_2!$A:$A,$B$10)/1000</f>
        <v>541.2480866212718</v>
      </c>
      <c r="AE14" s="14">
        <f>SUMIFS(FOMCost_1!W:W,FOMCost_1!$A:$A,$B$10)/1000-SUMIFS(FOMCost_2!W:W,FOMCost_2!$A:$A,$B$10)/1000</f>
        <v>-126.95621179484488</v>
      </c>
    </row>
    <row r="15" spans="1:31">
      <c r="E15" s="43"/>
      <c r="F15" s="42"/>
      <c r="G15" s="42"/>
      <c r="H15" s="7" t="s">
        <v>102</v>
      </c>
      <c r="I15" s="30">
        <f t="shared" si="0"/>
        <v>11339.374116425033</v>
      </c>
      <c r="J15" s="14"/>
      <c r="K15" s="14">
        <f>SUMIFS(FuelCost_1!C:C,FuelCost_1!$A:$A,$B$10)/1000-SUMIFS(FuelCost_2!C:C,FuelCost_2!$A:$A,$B$10)/1000</f>
        <v>0.29073445741687465</v>
      </c>
      <c r="L15" s="14">
        <f>SUMIFS(FuelCost_1!D:D,FuelCost_1!$A:$A,$B$10)/1000-SUMIFS(FuelCost_2!D:D,FuelCost_2!$A:$A,$B$10)/1000</f>
        <v>7.4949046130486749</v>
      </c>
      <c r="M15" s="14">
        <f>SUMIFS(FuelCost_1!E:E,FuelCost_1!$A:$A,$B$10)/1000-SUMIFS(FuelCost_2!E:E,FuelCost_2!$A:$A,$B$10)/1000</f>
        <v>-49.888197584574755</v>
      </c>
      <c r="N15" s="14">
        <f>SUMIFS(FuelCost_1!F:F,FuelCost_1!$A:$A,$B$10)/1000-SUMIFS(FuelCost_2!F:F,FuelCost_2!$A:$A,$B$10)/1000</f>
        <v>-16.517828197056588</v>
      </c>
      <c r="O15" s="14">
        <f>SUMIFS(FuelCost_1!G:G,FuelCost_1!$A:$A,$B$10)/1000-SUMIFS(FuelCost_2!G:G,FuelCost_2!$A:$A,$B$10)/1000</f>
        <v>-52.067407874936634</v>
      </c>
      <c r="P15" s="14">
        <f>SUMIFS(FuelCost_1!H:H,FuelCost_1!$A:$A,$B$10)/1000-SUMIFS(FuelCost_2!H:H,FuelCost_2!$A:$A,$B$10)/1000</f>
        <v>58.639086079674598</v>
      </c>
      <c r="Q15" s="14">
        <f>SUMIFS(FuelCost_1!I:I,FuelCost_1!$A:$A,$B$10)/1000-SUMIFS(FuelCost_2!I:I,FuelCost_2!$A:$A,$B$10)/1000</f>
        <v>245.59184291040083</v>
      </c>
      <c r="R15" s="14">
        <f>SUMIFS(FuelCost_1!J:J,FuelCost_1!$A:$A,$B$10)/1000-SUMIFS(FuelCost_2!J:J,FuelCost_2!$A:$A,$B$10)/1000</f>
        <v>145.44701241394796</v>
      </c>
      <c r="S15" s="14">
        <f>SUMIFS(FuelCost_1!K:K,FuelCost_1!$A:$A,$B$10)/1000-SUMIFS(FuelCost_2!K:K,FuelCost_2!$A:$A,$B$10)/1000</f>
        <v>172.85912626702611</v>
      </c>
      <c r="T15" s="14">
        <f>SUMIFS(FuelCost_1!L:L,FuelCost_1!$A:$A,$B$10)/1000-SUMIFS(FuelCost_2!L:L,FuelCost_2!$A:$A,$B$10)/1000</f>
        <v>330.43755845163787</v>
      </c>
      <c r="U15" s="14">
        <f>SUMIFS(FuelCost_1!M:M,FuelCost_1!$A:$A,$B$10)/1000-SUMIFS(FuelCost_2!M:M,FuelCost_2!$A:$A,$B$10)/1000</f>
        <v>532.46706698390176</v>
      </c>
      <c r="V15" s="14">
        <f>SUMIFS(FuelCost_1!N:N,FuelCost_1!$A:$A,$B$10)/1000-SUMIFS(FuelCost_2!N:N,FuelCost_2!$A:$A,$B$10)/1000</f>
        <v>1791.1222349681584</v>
      </c>
      <c r="W15" s="14">
        <f>SUMIFS(FuelCost_1!O:O,FuelCost_1!$A:$A,$B$10)/1000-SUMIFS(FuelCost_2!O:O,FuelCost_2!$A:$A,$B$10)/1000</f>
        <v>1865.6546993083725</v>
      </c>
      <c r="X15" s="14">
        <f>SUMIFS(FuelCost_1!P:P,FuelCost_1!$A:$A,$B$10)/1000-SUMIFS(FuelCost_2!P:P,FuelCost_2!$A:$A,$B$10)/1000</f>
        <v>1877.702072951935</v>
      </c>
      <c r="Y15" s="14">
        <f>SUMIFS(FuelCost_1!Q:Q,FuelCost_1!$A:$A,$B$10)/1000-SUMIFS(FuelCost_2!Q:Q,FuelCost_2!$A:$A,$B$10)/1000</f>
        <v>2542.0566479317295</v>
      </c>
      <c r="Z15" s="14">
        <f>SUMIFS(FuelCost_1!R:R,FuelCost_1!$A:$A,$B$10)/1000-SUMIFS(FuelCost_2!R:R,FuelCost_2!$A:$A,$B$10)/1000</f>
        <v>2933.7070482174249</v>
      </c>
      <c r="AA15" s="14">
        <f>SUMIFS(FuelCost_1!S:S,FuelCost_1!$A:$A,$B$10)/1000-SUMIFS(FuelCost_2!S:S,FuelCost_2!$A:$A,$B$10)/1000</f>
        <v>3981.9763591027245</v>
      </c>
      <c r="AB15" s="14">
        <f>SUMIFS(FuelCost_1!T:T,FuelCost_1!$A:$A,$B$10)/1000-SUMIFS(FuelCost_2!T:T,FuelCost_2!$A:$A,$B$10)/1000</f>
        <v>3793.6912524024488</v>
      </c>
      <c r="AC15" s="14">
        <f>SUMIFS(FuelCost_1!U:U,FuelCost_1!$A:$A,$B$10)/1000-SUMIFS(FuelCost_2!U:U,FuelCost_2!$A:$A,$B$10)/1000</f>
        <v>4135.0273140147983</v>
      </c>
      <c r="AD15" s="14">
        <f>SUMIFS(FuelCost_1!V:V,FuelCost_1!$A:$A,$B$10)/1000-SUMIFS(FuelCost_2!V:V,FuelCost_2!$A:$A,$B$10)/1000</f>
        <v>4466.4211079611687</v>
      </c>
      <c r="AE15" s="14">
        <f>SUMIFS(FuelCost_1!W:W,FuelCost_1!$A:$A,$B$10)/1000-SUMIFS(FuelCost_2!W:W,FuelCost_2!$A:$A,$B$10)/1000</f>
        <v>4641.4304559701122</v>
      </c>
    </row>
    <row r="16" spans="1:31">
      <c r="E16" s="43"/>
      <c r="F16" s="42"/>
      <c r="G16" s="42"/>
      <c r="H16" s="7" t="s">
        <v>103</v>
      </c>
      <c r="I16" s="30">
        <f t="shared" si="0"/>
        <v>382.64357797325863</v>
      </c>
      <c r="J16" s="14"/>
      <c r="K16" s="14">
        <f>SUMIFS(VOMCost_1!C:C,VOMCost_1!$A:$A,$B$10)/1000-SUMIFS(VOMCost_2!C:C,VOMCost_2!$A:$A,$B$10)/1000</f>
        <v>-5.1635348479521781E-2</v>
      </c>
      <c r="L16" s="14">
        <f>SUMIFS(VOMCost_1!D:D,VOMCost_1!$A:$A,$B$10)/1000-SUMIFS(VOMCost_2!D:D,VOMCost_2!$A:$A,$B$10)/1000</f>
        <v>-0.94696025603832368</v>
      </c>
      <c r="M16" s="14">
        <f>SUMIFS(VOMCost_1!E:E,VOMCost_1!$A:$A,$B$10)/1000-SUMIFS(VOMCost_2!E:E,VOMCost_2!$A:$A,$B$10)/1000</f>
        <v>-1.0341458811449229</v>
      </c>
      <c r="N16" s="14">
        <f>SUMIFS(VOMCost_1!F:F,VOMCost_1!$A:$A,$B$10)/1000-SUMIFS(VOMCost_2!F:F,VOMCost_2!$A:$A,$B$10)/1000</f>
        <v>-8.3778096339896138</v>
      </c>
      <c r="O16" s="14">
        <f>SUMIFS(VOMCost_1!G:G,VOMCost_1!$A:$A,$B$10)/1000-SUMIFS(VOMCost_2!G:G,VOMCost_2!$A:$A,$B$10)/1000</f>
        <v>-17.840548060668993</v>
      </c>
      <c r="P16" s="14">
        <f>SUMIFS(VOMCost_1!H:H,VOMCost_1!$A:$A,$B$10)/1000-SUMIFS(VOMCost_2!H:H,VOMCost_2!$A:$A,$B$10)/1000</f>
        <v>-8.9163459912666667</v>
      </c>
      <c r="Q16" s="14">
        <f>SUMIFS(VOMCost_1!I:I,VOMCost_1!$A:$A,$B$10)/1000-SUMIFS(VOMCost_2!I:I,VOMCost_2!$A:$A,$B$10)/1000</f>
        <v>-26.362332480679129</v>
      </c>
      <c r="R16" s="14">
        <f>SUMIFS(VOMCost_1!J:J,VOMCost_1!$A:$A,$B$10)/1000-SUMIFS(VOMCost_2!J:J,VOMCost_2!$A:$A,$B$10)/1000</f>
        <v>-27.63594804075251</v>
      </c>
      <c r="S16" s="14">
        <f>SUMIFS(VOMCost_1!K:K,VOMCost_1!$A:$A,$B$10)/1000-SUMIFS(VOMCost_2!K:K,VOMCost_2!$A:$A,$B$10)/1000</f>
        <v>-19.82171015923393</v>
      </c>
      <c r="T16" s="14">
        <f>SUMIFS(VOMCost_1!L:L,VOMCost_1!$A:$A,$B$10)/1000-SUMIFS(VOMCost_2!L:L,VOMCost_2!$A:$A,$B$10)/1000</f>
        <v>-40.484153023148906</v>
      </c>
      <c r="U16" s="14">
        <f>SUMIFS(VOMCost_1!M:M,VOMCost_1!$A:$A,$B$10)/1000-SUMIFS(VOMCost_2!M:M,VOMCost_2!$A:$A,$B$10)/1000</f>
        <v>-34.136561027897869</v>
      </c>
      <c r="V16" s="14">
        <f>SUMIFS(VOMCost_1!N:N,VOMCost_1!$A:$A,$B$10)/1000-SUMIFS(VOMCost_2!N:N,VOMCost_2!$A:$A,$B$10)/1000</f>
        <v>36.909330687235297</v>
      </c>
      <c r="W16" s="14">
        <f>SUMIFS(VOMCost_1!O:O,VOMCost_1!$A:$A,$B$10)/1000-SUMIFS(VOMCost_2!O:O,VOMCost_2!$A:$A,$B$10)/1000</f>
        <v>45.622303661861224</v>
      </c>
      <c r="X16" s="14">
        <f>SUMIFS(VOMCost_1!P:P,VOMCost_1!$A:$A,$B$10)/1000-SUMIFS(VOMCost_2!P:P,VOMCost_2!$A:$A,$B$10)/1000</f>
        <v>50.902744331184749</v>
      </c>
      <c r="Y16" s="14">
        <f>SUMIFS(VOMCost_1!Q:Q,VOMCost_1!$A:$A,$B$10)/1000-SUMIFS(VOMCost_2!Q:Q,VOMCost_2!$A:$A,$B$10)/1000</f>
        <v>131.111198616558</v>
      </c>
      <c r="Z16" s="14">
        <f>SUMIFS(VOMCost_1!R:R,VOMCost_1!$A:$A,$B$10)/1000-SUMIFS(VOMCost_2!R:R,VOMCost_2!$A:$A,$B$10)/1000</f>
        <v>144.31913912467803</v>
      </c>
      <c r="AA16" s="14">
        <f>SUMIFS(VOMCost_1!S:S,VOMCost_1!$A:$A,$B$10)/1000-SUMIFS(VOMCost_2!S:S,VOMCost_2!$A:$A,$B$10)/1000</f>
        <v>202.71360868886188</v>
      </c>
      <c r="AB16" s="14">
        <f>SUMIFS(VOMCost_1!T:T,VOMCost_1!$A:$A,$B$10)/1000-SUMIFS(VOMCost_2!T:T,VOMCost_2!$A:$A,$B$10)/1000</f>
        <v>181.06132059301228</v>
      </c>
      <c r="AC16" s="14">
        <f>SUMIFS(VOMCost_1!U:U,VOMCost_1!$A:$A,$B$10)/1000-SUMIFS(VOMCost_2!U:U,VOMCost_2!$A:$A,$B$10)/1000</f>
        <v>220.55821138370095</v>
      </c>
      <c r="AD16" s="14">
        <f>SUMIFS(VOMCost_1!V:V,VOMCost_1!$A:$A,$B$10)/1000-SUMIFS(VOMCost_2!V:V,VOMCost_2!$A:$A,$B$10)/1000</f>
        <v>249.69467163352317</v>
      </c>
      <c r="AE16" s="14">
        <f>SUMIFS(VOMCost_1!W:W,VOMCost_1!$A:$A,$B$10)/1000-SUMIFS(VOMCost_2!W:W,VOMCost_2!$A:$A,$B$10)/1000</f>
        <v>248.14291675978666</v>
      </c>
    </row>
    <row r="17" spans="1:60">
      <c r="E17" s="43"/>
      <c r="F17" s="42"/>
      <c r="G17" s="42"/>
      <c r="H17" s="7" t="s">
        <v>104</v>
      </c>
      <c r="I17" s="14">
        <f t="shared" si="0"/>
        <v>-1007.6503906958533</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-0.41947499999996629</v>
      </c>
      <c r="S17" s="14">
        <f>SUMIFS(REZTxCost_1!K:K,REZTxCost_1!$A:$A,$B$10)/1000-SUMIFS(REZTxCost_2!K:K,REZTxCost_2!$A:$A,$B$10)/1000</f>
        <v>-4.5327249999995471</v>
      </c>
      <c r="T17" s="14">
        <f>SUMIFS(REZTxCost_1!L:L,REZTxCost_1!$A:$A,$B$10)/1000-SUMIFS(REZTxCost_2!L:L,REZTxCost_2!$A:$A,$B$10)/1000</f>
        <v>-25.755825086815705</v>
      </c>
      <c r="U17" s="14">
        <f>SUMIFS(REZTxCost_1!M:M,REZTxCost_1!$A:$A,$B$10)/1000-SUMIFS(REZTxCost_2!M:M,REZTxCost_2!$A:$A,$B$10)/1000</f>
        <v>-56.127038132289023</v>
      </c>
      <c r="V17" s="14">
        <f>SUMIFS(REZTxCost_1!N:N,REZTxCost_1!$A:$A,$B$10)/1000-SUMIFS(REZTxCost_2!N:N,REZTxCost_2!$A:$A,$B$10)/1000</f>
        <v>-51.556270236559847</v>
      </c>
      <c r="W17" s="14">
        <f>SUMIFS(REZTxCost_1!O:O,REZTxCost_1!$A:$A,$B$10)/1000-SUMIFS(REZTxCost_2!O:O,REZTxCost_2!$A:$A,$B$10)/1000</f>
        <v>-57.885456255946167</v>
      </c>
      <c r="X17" s="14">
        <f>SUMIFS(REZTxCost_1!P:P,REZTxCost_1!$A:$A,$B$10)/1000-SUMIFS(REZTxCost_2!P:P,REZTxCost_2!$A:$A,$B$10)/1000</f>
        <v>-65.101759480113643</v>
      </c>
      <c r="Y17" s="14">
        <f>SUMIFS(REZTxCost_1!Q:Q,REZTxCost_1!$A:$A,$B$10)/1000-SUMIFS(REZTxCost_2!Q:Q,REZTxCost_2!$A:$A,$B$10)/1000</f>
        <v>-219.57213350712698</v>
      </c>
      <c r="Z17" s="14">
        <f>SUMIFS(REZTxCost_1!R:R,REZTxCost_1!$A:$A,$B$10)/1000-SUMIFS(REZTxCost_2!R:R,REZTxCost_2!$A:$A,$B$10)/1000</f>
        <v>-241.54397372200623</v>
      </c>
      <c r="AA17" s="14">
        <f>SUMIFS(REZTxCost_1!S:S,REZTxCost_1!$A:$A,$B$10)/1000-SUMIFS(REZTxCost_2!S:S,REZTxCost_2!$A:$A,$B$10)/1000</f>
        <v>-448.74590249158916</v>
      </c>
      <c r="AB17" s="14">
        <f>SUMIFS(REZTxCost_1!T:T,REZTxCost_1!$A:$A,$B$10)/1000-SUMIFS(REZTxCost_2!T:T,REZTxCost_2!$A:$A,$B$10)/1000</f>
        <v>-448.74590249158916</v>
      </c>
      <c r="AC17" s="14">
        <f>SUMIFS(REZTxCost_1!U:U,REZTxCost_1!$A:$A,$B$10)/1000-SUMIFS(REZTxCost_2!U:U,REZTxCost_2!$A:$A,$B$10)/1000</f>
        <v>-462.53994015012438</v>
      </c>
      <c r="AD17" s="14">
        <f>SUMIFS(REZTxCost_1!V:V,REZTxCost_1!$A:$A,$B$10)/1000-SUMIFS(REZTxCost_2!V:V,REZTxCost_2!$A:$A,$B$10)/1000</f>
        <v>-524.16849774406796</v>
      </c>
      <c r="AE17" s="14">
        <f>SUMIFS(REZTxCost_1!W:W,REZTxCost_1!$A:$A,$B$10)/1000-SUMIFS(REZTxCost_2!W:W,REZTxCost_2!$A:$A,$B$10)/1000</f>
        <v>-524.16849774406796</v>
      </c>
    </row>
    <row r="18" spans="1:60">
      <c r="E18" s="43"/>
      <c r="F18" s="42"/>
      <c r="G18" s="42"/>
      <c r="H18" s="7" t="s">
        <v>105</v>
      </c>
      <c r="I18" s="30">
        <f t="shared" si="0"/>
        <v>147.86025089224859</v>
      </c>
      <c r="J18" s="14"/>
      <c r="K18" s="14">
        <f>SUMIFS(DSPCost_1!C:C,DSPCost_1!$A:$A,$B$10)/1000-SUMIFS(DSPCost_2!C:C,DSPCost_2!$A:$A,$B$10)/1000</f>
        <v>3.0828819497230597E-8</v>
      </c>
      <c r="L18" s="14">
        <f>SUMIFS(DSPCost_1!D:D,DSPCost_1!$A:$A,$B$10)/1000-SUMIFS(DSPCost_2!D:D,DSPCost_2!$A:$A,$B$10)/1000</f>
        <v>1.6372760363584704E-2</v>
      </c>
      <c r="M18" s="14">
        <f>SUMIFS(DSPCost_1!E:E,DSPCost_1!$A:$A,$B$10)/1000-SUMIFS(DSPCost_2!E:E,DSPCost_2!$A:$A,$B$10)/1000</f>
        <v>1.6953881051825537</v>
      </c>
      <c r="N18" s="14">
        <f>SUMIFS(DSPCost_1!F:F,DSPCost_1!$A:$A,$B$10)/1000-SUMIFS(DSPCost_2!F:F,DSPCost_2!$A:$A,$B$10)/1000</f>
        <v>-2.7330968338422679</v>
      </c>
      <c r="O18" s="14">
        <f>SUMIFS(DSPCost_1!G:G,DSPCost_1!$A:$A,$B$10)/1000-SUMIFS(DSPCost_2!G:G,DSPCost_2!$A:$A,$B$10)/1000</f>
        <v>25.090754538043392</v>
      </c>
      <c r="P18" s="14">
        <f>SUMIFS(DSPCost_1!H:H,DSPCost_1!$A:$A,$B$10)/1000-SUMIFS(DSPCost_2!H:H,DSPCost_2!$A:$A,$B$10)/1000</f>
        <v>11.279178667915858</v>
      </c>
      <c r="Q18" s="14">
        <f>SUMIFS(DSPCost_1!I:I,DSPCost_1!$A:$A,$B$10)/1000-SUMIFS(DSPCost_2!I:I,DSPCost_2!$A:$A,$B$10)/1000</f>
        <v>9.05347696375647</v>
      </c>
      <c r="R18" s="14">
        <f>SUMIFS(DSPCost_1!J:J,DSPCost_1!$A:$A,$B$10)/1000-SUMIFS(DSPCost_2!J:J,DSPCost_2!$A:$A,$B$10)/1000</f>
        <v>7.4154417193627591</v>
      </c>
      <c r="S18" s="14">
        <f>SUMIFS(DSPCost_1!K:K,DSPCost_1!$A:$A,$B$10)/1000-SUMIFS(DSPCost_2!K:K,DSPCost_2!$A:$A,$B$10)/1000</f>
        <v>19.025795232769589</v>
      </c>
      <c r="T18" s="14">
        <f>SUMIFS(DSPCost_1!L:L,DSPCost_1!$A:$A,$B$10)/1000-SUMIFS(DSPCost_2!L:L,DSPCost_2!$A:$A,$B$10)/1000</f>
        <v>13.259687216348825</v>
      </c>
      <c r="U18" s="14">
        <f>SUMIFS(DSPCost_1!M:M,DSPCost_1!$A:$A,$B$10)/1000-SUMIFS(DSPCost_2!M:M,DSPCost_2!$A:$A,$B$10)/1000</f>
        <v>21.588596148432121</v>
      </c>
      <c r="V18" s="14">
        <f>SUMIFS(DSPCost_1!N:N,DSPCost_1!$A:$A,$B$10)/1000-SUMIFS(DSPCost_2!N:N,DSPCost_2!$A:$A,$B$10)/1000</f>
        <v>15.957630979828529</v>
      </c>
      <c r="W18" s="14">
        <f>SUMIFS(DSPCost_1!O:O,DSPCost_1!$A:$A,$B$10)/1000-SUMIFS(DSPCost_2!O:O,DSPCost_2!$A:$A,$B$10)/1000</f>
        <v>20.948733873440908</v>
      </c>
      <c r="X18" s="14">
        <f>SUMIFS(DSPCost_1!P:P,DSPCost_1!$A:$A,$B$10)/1000-SUMIFS(DSPCost_2!P:P,DSPCost_2!$A:$A,$B$10)/1000</f>
        <v>18.288809332619515</v>
      </c>
      <c r="Y18" s="14">
        <f>SUMIFS(DSPCost_1!Q:Q,DSPCost_1!$A:$A,$B$10)/1000-SUMIFS(DSPCost_2!Q:Q,DSPCost_2!$A:$A,$B$10)/1000</f>
        <v>8.6161242943454948</v>
      </c>
      <c r="Z18" s="14">
        <f>SUMIFS(DSPCost_1!R:R,DSPCost_1!$A:$A,$B$10)/1000-SUMIFS(DSPCost_2!R:R,DSPCost_2!$A:$A,$B$10)/1000</f>
        <v>35.001549001868014</v>
      </c>
      <c r="AA18" s="14">
        <f>SUMIFS(DSPCost_1!S:S,DSPCost_1!$A:$A,$B$10)/1000-SUMIFS(DSPCost_2!S:S,DSPCost_2!$A:$A,$B$10)/1000</f>
        <v>10.92239634346342</v>
      </c>
      <c r="AB18" s="14">
        <f>SUMIFS(DSPCost_1!T:T,DSPCost_1!$A:$A,$B$10)/1000-SUMIFS(DSPCost_2!T:T,DSPCost_2!$A:$A,$B$10)/1000</f>
        <v>41.177475285250566</v>
      </c>
      <c r="AC18" s="14">
        <f>SUMIFS(DSPCost_1!U:U,DSPCost_1!$A:$A,$B$10)/1000-SUMIFS(DSPCost_2!U:U,DSPCost_2!$A:$A,$B$10)/1000</f>
        <v>59.007972921816297</v>
      </c>
      <c r="AD18" s="14">
        <f>SUMIFS(DSPCost_1!V:V,DSPCost_1!$A:$A,$B$10)/1000-SUMIFS(DSPCost_2!V:V,DSPCost_2!$A:$A,$B$10)/1000</f>
        <v>10.878115364299354</v>
      </c>
      <c r="AE18" s="14">
        <f>SUMIFS(DSPCost_1!W:W,DSPCost_1!$A:$A,$B$10)/1000-SUMIFS(DSPCost_2!W:W,DSPCost_2!$A:$A,$B$10)/1000</f>
        <v>42.476429004341227</v>
      </c>
    </row>
    <row r="19" spans="1:60">
      <c r="E19" s="43"/>
      <c r="F19" s="42"/>
      <c r="G19" s="42"/>
      <c r="H19" s="7" t="s">
        <v>106</v>
      </c>
      <c r="I19" s="30">
        <f t="shared" si="0"/>
        <v>251.25810781206295</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227.56814159292043</v>
      </c>
      <c r="N19" s="14">
        <f>SUMIFS(RehabCost_1!F:F,RehabCost_1!$A:$A,$B$10)/1000-SUMIFS(RehabCost_2!F:F,RehabCost_2!$A:$A,$B$10)/1000</f>
        <v>45.513628318584075</v>
      </c>
      <c r="O19" s="14">
        <f>SUMIFS(RehabCost_1!G:G,RehabCost_1!$A:$A,$B$10)/1000-SUMIFS(RehabCost_2!G:G,RehabCost_2!$A:$A,$B$10)/1000</f>
        <v>-224.31716814159296</v>
      </c>
      <c r="P19" s="14">
        <f>SUMIFS(RehabCost_1!H:H,RehabCost_1!$A:$A,$B$10)/1000-SUMIFS(RehabCost_2!H:H,RehabCost_2!$A:$A,$B$10)/1000</f>
        <v>141.41734513436887</v>
      </c>
      <c r="Q19" s="14">
        <f>SUMIFS(RehabCost_1!I:I,RehabCost_1!$A:$A,$B$10)/1000-SUMIFS(RehabCost_2!I:I,RehabCost_2!$A:$A,$B$10)/1000</f>
        <v>268.20530973451326</v>
      </c>
      <c r="R19" s="14">
        <f>SUMIFS(RehabCost_1!J:J,RehabCost_1!$A:$A,$B$10)/1000-SUMIFS(RehabCost_2!J:J,RehabCost_2!$A:$A,$B$10)/1000</f>
        <v>-56.892035399855558</v>
      </c>
      <c r="S19" s="14">
        <f>SUMIFS(RehabCost_1!K:K,RehabCost_1!$A:$A,$B$10)/1000-SUMIFS(RehabCost_2!K:K,RehabCost_2!$A:$A,$B$10)/1000</f>
        <v>56.892035398230085</v>
      </c>
      <c r="T19" s="14">
        <f>SUMIFS(RehabCost_1!L:L,RehabCost_1!$A:$A,$B$10)/1000-SUMIFS(RehabCost_2!L:L,RehabCost_2!$A:$A,$B$10)/1000</f>
        <v>42.262654867256686</v>
      </c>
      <c r="U19" s="14">
        <f>SUMIFS(RehabCost_1!M:M,RehabCost_1!$A:$A,$B$10)/1000-SUMIFS(RehabCost_2!M:M,RehabCost_2!$A:$A,$B$10)/1000</f>
        <v>116.22230088495573</v>
      </c>
      <c r="V19" s="14">
        <f>SUMIFS(RehabCost_1!N:N,RehabCost_1!$A:$A,$B$10)/1000-SUMIFS(RehabCost_2!N:N,RehabCost_2!$A:$A,$B$10)/1000</f>
        <v>-3.2509734513274395</v>
      </c>
      <c r="W19" s="14">
        <f>SUMIFS(RehabCost_1!O:O,RehabCost_1!$A:$A,$B$10)/1000-SUMIFS(RehabCost_2!O:O,RehabCost_2!$A:$A,$B$10)/1000</f>
        <v>0</v>
      </c>
      <c r="X19" s="14">
        <f>SUMIFS(RehabCost_1!P:P,RehabCost_1!$A:$A,$B$10)/1000-SUMIFS(RehabCost_2!P:P,RehabCost_2!$A:$A,$B$10)/1000</f>
        <v>-45.513628318584068</v>
      </c>
      <c r="Y19" s="14">
        <f>SUMIFS(RehabCost_1!Q:Q,RehabCost_1!$A:$A,$B$10)/1000-SUMIFS(RehabCost_2!Q:Q,RehabCost_2!$A:$A,$B$10)/1000</f>
        <v>-343.21593014969079</v>
      </c>
      <c r="Z19" s="14">
        <f>SUMIFS(RehabCost_1!R:R,RehabCost_1!$A:$A,$B$10)/1000-SUMIFS(RehabCost_2!R:R,RehabCost_2!$A:$A,$B$10)/1000</f>
        <v>90.987605851605466</v>
      </c>
      <c r="AA19" s="14">
        <f>SUMIFS(RehabCost_1!S:S,RehabCost_1!$A:$A,$B$10)/1000-SUMIFS(RehabCost_2!S:S,RehabCost_2!$A:$A,$B$10)/1000</f>
        <v>-7.8162427940839621</v>
      </c>
      <c r="AB19" s="14">
        <f>SUMIFS(RehabCost_1!T:T,RehabCost_1!$A:$A,$B$10)/1000-SUMIFS(RehabCost_2!T:T,RehabCost_2!$A:$A,$B$10)/1000</f>
        <v>-9.9341248120651322</v>
      </c>
      <c r="AC19" s="14">
        <f>SUMIFS(RehabCost_1!U:U,RehabCost_1!$A:$A,$B$10)/1000-SUMIFS(RehabCost_2!U:U,RehabCost_2!$A:$A,$B$10)/1000</f>
        <v>-5.6649412268237143</v>
      </c>
      <c r="AD19" s="14">
        <f>SUMIFS(RehabCost_1!V:V,RehabCost_1!$A:$A,$B$10)/1000-SUMIFS(RehabCost_2!V:V,RehabCost_2!$A:$A,$B$10)/1000</f>
        <v>-5.1013958879899111</v>
      </c>
      <c r="AE19" s="14">
        <f>SUMIFS(RehabCost_1!W:W,RehabCost_1!$A:$A,$B$10)/1000-SUMIFS(RehabCost_2!W:W,RehabCost_2!$A:$A,$B$10)/1000</f>
        <v>-0.52750464866176983</v>
      </c>
    </row>
    <row r="20" spans="1:60">
      <c r="E20" s="43"/>
      <c r="F20" s="42"/>
      <c r="G20" s="42"/>
      <c r="H20" s="7" t="s">
        <v>107</v>
      </c>
      <c r="I20" s="30">
        <f>NPV(WACC,K20:AE20)/(1+WACC)^2+J20</f>
        <v>-3814.0054932391881</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-423.36495876748978</v>
      </c>
      <c r="V20" s="14">
        <f>SUMIFS(ICTxCost_1!N:N,ICTxCost_1!$A:$A,$B$10)/1000-SUMIFS(ICTxCost_2!O:O,ICTxCost_2!$A:$A,$B$10)/1000</f>
        <v>-576.83025475974819</v>
      </c>
      <c r="W20" s="14">
        <f>SUMIFS(ICTxCost_1!O:O,ICTxCost_1!$A:$A,$B$10)/1000-SUMIFS(ICTxCost_2!P:P,ICTxCost_2!$A:$A,$B$10)/1000</f>
        <v>-576.83025475974819</v>
      </c>
      <c r="X20" s="14">
        <f>SUMIFS(ICTxCost_1!P:P,ICTxCost_1!$A:$A,$B$10)/1000-SUMIFS(ICTxCost_2!Q:Q,ICTxCost_2!$A:$A,$B$10)/1000</f>
        <v>-576.83025475974819</v>
      </c>
      <c r="Y20" s="14">
        <f>SUMIFS(ICTxCost_1!Q:Q,ICTxCost_1!$A:$A,$B$10)/1000-SUMIFS(ICTxCost_2!R:R,ICTxCost_2!$A:$A,$B$10)/1000</f>
        <v>-785.44147271612781</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319</v>
      </c>
      <c r="I21" s="16">
        <f t="shared" ref="I21" si="1">SUM(I13:I20)</f>
        <v>14378.611433025997</v>
      </c>
      <c r="J21" s="16">
        <f t="shared" ref="J21:AE21" si="2">SUM(J13:J20)</f>
        <v>0</v>
      </c>
      <c r="K21" s="16">
        <f t="shared" si="2"/>
        <v>0.23909913973524954</v>
      </c>
      <c r="L21" s="16">
        <f t="shared" si="2"/>
        <v>-1.4740023683447196</v>
      </c>
      <c r="M21" s="16">
        <f t="shared" si="2"/>
        <v>242.54094045034344</v>
      </c>
      <c r="N21" s="16">
        <f t="shared" si="2"/>
        <v>-463.48359683672328</v>
      </c>
      <c r="O21" s="16">
        <f t="shared" si="2"/>
        <v>-74.488993006046542</v>
      </c>
      <c r="P21" s="16">
        <f t="shared" si="2"/>
        <v>322.88161040884779</v>
      </c>
      <c r="Q21" s="16">
        <f t="shared" si="2"/>
        <v>-27.48833221316994</v>
      </c>
      <c r="R21" s="16">
        <f t="shared" si="2"/>
        <v>611.79200411543445</v>
      </c>
      <c r="S21" s="16">
        <f t="shared" si="2"/>
        <v>756.00323002868049</v>
      </c>
      <c r="T21" s="16">
        <f t="shared" si="2"/>
        <v>1145.4327747498155</v>
      </c>
      <c r="U21" s="16">
        <f t="shared" si="2"/>
        <v>1416.289325268719</v>
      </c>
      <c r="V21" s="16">
        <f t="shared" si="2"/>
        <v>2955.1608377220277</v>
      </c>
      <c r="W21" s="16">
        <f t="shared" si="2"/>
        <v>2457.9634728864248</v>
      </c>
      <c r="X21" s="16">
        <f t="shared" si="2"/>
        <v>2327.3837722302364</v>
      </c>
      <c r="Y21" s="16">
        <f t="shared" si="2"/>
        <v>2422.4214342697451</v>
      </c>
      <c r="Z21" s="16">
        <f t="shared" si="2"/>
        <v>3212.7646715227688</v>
      </c>
      <c r="AA21" s="16">
        <f t="shared" si="2"/>
        <v>4087.2119854499638</v>
      </c>
      <c r="AB21" s="16">
        <f t="shared" si="2"/>
        <v>4803.8511171710816</v>
      </c>
      <c r="AC21" s="16">
        <f t="shared" si="2"/>
        <v>4943.2805611518625</v>
      </c>
      <c r="AD21" s="16">
        <f t="shared" si="2"/>
        <v>4956.7725671959133</v>
      </c>
      <c r="AE21" s="16">
        <f t="shared" si="2"/>
        <v>4671.7503950757637</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2456.3398869800003</v>
      </c>
      <c r="S37" s="1">
        <f>SUMIFS(Capacity_1!N:N,Capacity_1!$A:$A,$B$29,Capacity_1!$B:$B,$H37)-SUMIFS(Capacity_2!N:N,Capacity_2!$A:$A,$B$29,Capacity_2!$B:$B,$H37)</f>
        <v>1550.3408117400004</v>
      </c>
      <c r="T37" s="1">
        <f>SUMIFS(Capacity_1!O:O,Capacity_1!$A:$A,$B$29,Capacity_1!$B:$B,$H37)-SUMIFS(Capacity_2!O:O,Capacity_2!$A:$A,$B$29,Capacity_2!$B:$B,$H37)</f>
        <v>1600.2876276900006</v>
      </c>
      <c r="U37" s="1">
        <f>SUMIFS(Capacity_1!P:P,Capacity_1!$A:$A,$B$29,Capacity_1!$B:$B,$H37)-SUMIFS(Capacity_2!P:P,Capacity_2!$A:$A,$B$29,Capacity_2!$B:$B,$H37)</f>
        <v>1887.7102833300023</v>
      </c>
      <c r="V37" s="1">
        <f>SUMIFS(Capacity_1!Q:Q,Capacity_1!$A:$A,$B$29,Capacity_1!$B:$B,$H37)-SUMIFS(Capacity_2!Q:Q,Capacity_2!$A:$A,$B$29,Capacity_2!$B:$B,$H37)</f>
        <v>1412.9364572900013</v>
      </c>
      <c r="W37" s="1">
        <f>SUMIFS(Capacity_1!R:R,Capacity_1!$A:$A,$B$29,Capacity_1!$B:$B,$H37)-SUMIFS(Capacity_2!R:R,Capacity_2!$A:$A,$B$29,Capacity_2!$B:$B,$H37)</f>
        <v>1165.1814941200009</v>
      </c>
      <c r="X37" s="1">
        <f>SUMIFS(Capacity_1!S:S,Capacity_1!$A:$A,$B$29,Capacity_1!$B:$B,$H37)-SUMIFS(Capacity_2!S:S,Capacity_2!$A:$A,$B$29,Capacity_2!$B:$B,$H37)</f>
        <v>1257.18789216</v>
      </c>
      <c r="Y37" s="1">
        <f>SUMIFS(Capacity_1!T:T,Capacity_1!$A:$A,$B$29,Capacity_1!$B:$B,$H37)-SUMIFS(Capacity_2!T:T,Capacity_2!$A:$A,$B$29,Capacity_2!$B:$B,$H37)</f>
        <v>859.59407375000228</v>
      </c>
      <c r="Z37" s="1">
        <f>SUMIFS(Capacity_1!U:U,Capacity_1!$A:$A,$B$29,Capacity_1!$B:$B,$H37)-SUMIFS(Capacity_2!U:U,Capacity_2!$A:$A,$B$29,Capacity_2!$B:$B,$H37)</f>
        <v>144.82243544000085</v>
      </c>
      <c r="AA37" s="1">
        <f>SUMIFS(Capacity_1!V:V,Capacity_1!$A:$A,$B$29,Capacity_1!$B:$B,$H37)-SUMIFS(Capacity_2!V:V,Capacity_2!$A:$A,$B$29,Capacity_2!$B:$B,$H37)</f>
        <v>275.88653171999795</v>
      </c>
      <c r="AB37" s="1">
        <f>SUMIFS(Capacity_1!W:W,Capacity_1!$A:$A,$B$29,Capacity_1!$B:$B,$H37)-SUMIFS(Capacity_2!W:W,Capacity_2!$A:$A,$B$29,Capacity_2!$B:$B,$H37)</f>
        <v>-602.05613192000055</v>
      </c>
      <c r="AC37" s="1">
        <f>SUMIFS(Capacity_1!X:X,Capacity_1!$A:$A,$B$29,Capacity_1!$B:$B,$H37)-SUMIFS(Capacity_2!X:X,Capacity_2!$A:$A,$B$29,Capacity_2!$B:$B,$H37)</f>
        <v>-1434.0253632200001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1578.2556734399986</v>
      </c>
      <c r="O39" s="1">
        <f>SUMIFS(Capacity_1!J:J,Capacity_1!$A:$A,$B$29,Capacity_1!$B:$B,$H39)-SUMIFS(Capacity_2!J:J,Capacity_2!$A:$A,$B$29,Capacity_2!$B:$B,$H39)</f>
        <v>2742.2387119199993</v>
      </c>
      <c r="P39" s="1">
        <f>SUMIFS(Capacity_1!K:K,Capacity_1!$A:$A,$B$29,Capacity_1!$B:$B,$H39)-SUMIFS(Capacity_2!K:K,Capacity_2!$A:$A,$B$29,Capacity_2!$B:$B,$H39)</f>
        <v>2900.9664843600003</v>
      </c>
      <c r="Q39" s="1">
        <f>SUMIFS(Capacity_1!L:L,Capacity_1!$A:$A,$B$29,Capacity_1!$B:$B,$H39)-SUMIFS(Capacity_2!L:L,Capacity_2!$A:$A,$B$29,Capacity_2!$B:$B,$H39)</f>
        <v>2976.5365083500001</v>
      </c>
      <c r="R39" s="1">
        <f>SUMIFS(Capacity_1!M:M,Capacity_1!$A:$A,$B$29,Capacity_1!$B:$B,$H39)-SUMIFS(Capacity_2!M:M,Capacity_2!$A:$A,$B$29,Capacity_2!$B:$B,$H39)</f>
        <v>3819.1016999500007</v>
      </c>
      <c r="S39" s="1">
        <f>SUMIFS(Capacity_1!N:N,Capacity_1!$A:$A,$B$29,Capacity_1!$B:$B,$H39)-SUMIFS(Capacity_2!N:N,Capacity_2!$A:$A,$B$29,Capacity_2!$B:$B,$H39)</f>
        <v>6488.6443314099997</v>
      </c>
      <c r="T39" s="1">
        <f>SUMIFS(Capacity_1!O:O,Capacity_1!$A:$A,$B$29,Capacity_1!$B:$B,$H39)-SUMIFS(Capacity_2!O:O,Capacity_2!$A:$A,$B$29,Capacity_2!$B:$B,$H39)</f>
        <v>4071.6004252799976</v>
      </c>
      <c r="U39" s="1">
        <f>SUMIFS(Capacity_1!P:P,Capacity_1!$A:$A,$B$29,Capacity_1!$B:$B,$H39)-SUMIFS(Capacity_2!P:P,Capacity_2!$A:$A,$B$29,Capacity_2!$B:$B,$H39)</f>
        <v>4143.276780430002</v>
      </c>
      <c r="V39" s="1">
        <f>SUMIFS(Capacity_1!Q:Q,Capacity_1!$A:$A,$B$29,Capacity_1!$B:$B,$H39)-SUMIFS(Capacity_2!Q:Q,Capacity_2!$A:$A,$B$29,Capacity_2!$B:$B,$H39)</f>
        <v>3696.7310382899996</v>
      </c>
      <c r="W39" s="1">
        <f>SUMIFS(Capacity_1!R:R,Capacity_1!$A:$A,$B$29,Capacity_1!$B:$B,$H39)-SUMIFS(Capacity_2!R:R,Capacity_2!$A:$A,$B$29,Capacity_2!$B:$B,$H39)</f>
        <v>3243.5626433999969</v>
      </c>
      <c r="X39" s="1">
        <f>SUMIFS(Capacity_1!S:S,Capacity_1!$A:$A,$B$29,Capacity_1!$B:$B,$H39)-SUMIFS(Capacity_2!S:S,Capacity_2!$A:$A,$B$29,Capacity_2!$B:$B,$H39)</f>
        <v>3157.8859714800019</v>
      </c>
      <c r="Y39" s="1">
        <f>SUMIFS(Capacity_1!T:T,Capacity_1!$A:$A,$B$29,Capacity_1!$B:$B,$H39)-SUMIFS(Capacity_2!T:T,Capacity_2!$A:$A,$B$29,Capacity_2!$B:$B,$H39)</f>
        <v>920.74096319000455</v>
      </c>
      <c r="Z39" s="1">
        <f>SUMIFS(Capacity_1!U:U,Capacity_1!$A:$A,$B$29,Capacity_1!$B:$B,$H39)-SUMIFS(Capacity_2!U:U,Capacity_2!$A:$A,$B$29,Capacity_2!$B:$B,$H39)</f>
        <v>1529.740963200009</v>
      </c>
      <c r="AA39" s="1">
        <f>SUMIFS(Capacity_1!V:V,Capacity_1!$A:$A,$B$29,Capacity_1!$B:$B,$H39)-SUMIFS(Capacity_2!V:V,Capacity_2!$A:$A,$B$29,Capacity_2!$B:$B,$H39)</f>
        <v>1746.8873234300045</v>
      </c>
      <c r="AB39" s="1">
        <f>SUMIFS(Capacity_1!W:W,Capacity_1!$A:$A,$B$29,Capacity_1!$B:$B,$H39)-SUMIFS(Capacity_2!W:W,Capacity_2!$A:$A,$B$29,Capacity_2!$B:$B,$H39)</f>
        <v>2110.8424914400057</v>
      </c>
      <c r="AC39" s="1">
        <f>SUMIFS(Capacity_1!X:X,Capacity_1!$A:$A,$B$29,Capacity_1!$B:$B,$H39)-SUMIFS(Capacity_2!X:X,Capacity_2!$A:$A,$B$29,Capacity_2!$B:$B,$H39)</f>
        <v>2159.1424914400086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276.23026159000074</v>
      </c>
      <c r="N40" s="1">
        <f>SUMIFS(Capacity_1!I:I,Capacity_1!$A:$A,$B$29,Capacity_1!$B:$B,$H40)-SUMIFS(Capacity_2!I:I,Capacity_2!$A:$A,$B$29,Capacity_2!$B:$B,$H40)</f>
        <v>-269.41239491000124</v>
      </c>
      <c r="O40" s="1">
        <f>SUMIFS(Capacity_1!J:J,Capacity_1!$A:$A,$B$29,Capacity_1!$B:$B,$H40)-SUMIFS(Capacity_2!J:J,Capacity_2!$A:$A,$B$29,Capacity_2!$B:$B,$H40)</f>
        <v>1065.2377711400004</v>
      </c>
      <c r="P40" s="1">
        <f>SUMIFS(Capacity_1!K:K,Capacity_1!$A:$A,$B$29,Capacity_1!$B:$B,$H40)-SUMIFS(Capacity_2!K:K,Capacity_2!$A:$A,$B$29,Capacity_2!$B:$B,$H40)</f>
        <v>1065.2377711400004</v>
      </c>
      <c r="Q40" s="1">
        <f>SUMIFS(Capacity_1!L:L,Capacity_1!$A:$A,$B$29,Capacity_1!$B:$B,$H40)-SUMIFS(Capacity_2!L:L,Capacity_2!$A:$A,$B$29,Capacity_2!$B:$B,$H40)</f>
        <v>965.2377711400004</v>
      </c>
      <c r="R40" s="1">
        <f>SUMIFS(Capacity_1!M:M,Capacity_1!$A:$A,$B$29,Capacity_1!$B:$B,$H40)-SUMIFS(Capacity_2!M:M,Capacity_2!$A:$A,$B$29,Capacity_2!$B:$B,$H40)</f>
        <v>1554.3679331900021</v>
      </c>
      <c r="S40" s="1">
        <f>SUMIFS(Capacity_1!N:N,Capacity_1!$A:$A,$B$29,Capacity_1!$B:$B,$H40)-SUMIFS(Capacity_2!N:N,Capacity_2!$A:$A,$B$29,Capacity_2!$B:$B,$H40)</f>
        <v>1158.3201904700018</v>
      </c>
      <c r="T40" s="1">
        <f>SUMIFS(Capacity_1!O:O,Capacity_1!$A:$A,$B$29,Capacity_1!$B:$B,$H40)-SUMIFS(Capacity_2!O:O,Capacity_2!$A:$A,$B$29,Capacity_2!$B:$B,$H40)</f>
        <v>817.17274813000222</v>
      </c>
      <c r="U40" s="1">
        <f>SUMIFS(Capacity_1!P:P,Capacity_1!$A:$A,$B$29,Capacity_1!$B:$B,$H40)-SUMIFS(Capacity_2!P:P,Capacity_2!$A:$A,$B$29,Capacity_2!$B:$B,$H40)</f>
        <v>-345.36337120999815</v>
      </c>
      <c r="V40" s="1">
        <f>SUMIFS(Capacity_1!Q:Q,Capacity_1!$A:$A,$B$29,Capacity_1!$B:$B,$H40)-SUMIFS(Capacity_2!Q:Q,Capacity_2!$A:$A,$B$29,Capacity_2!$B:$B,$H40)</f>
        <v>-630.29656259999683</v>
      </c>
      <c r="W40" s="1">
        <f>SUMIFS(Capacity_1!R:R,Capacity_1!$A:$A,$B$29,Capacity_1!$B:$B,$H40)-SUMIFS(Capacity_2!R:R,Capacity_2!$A:$A,$B$29,Capacity_2!$B:$B,$H40)</f>
        <v>-4069.4019443099969</v>
      </c>
      <c r="X40" s="1">
        <f>SUMIFS(Capacity_1!S:S,Capacity_1!$A:$A,$B$29,Capacity_1!$B:$B,$H40)-SUMIFS(Capacity_2!S:S,Capacity_2!$A:$A,$B$29,Capacity_2!$B:$B,$H40)</f>
        <v>-4069.4019443099969</v>
      </c>
      <c r="Y40" s="1">
        <f>SUMIFS(Capacity_1!T:T,Capacity_1!$A:$A,$B$29,Capacity_1!$B:$B,$H40)-SUMIFS(Capacity_2!T:T,Capacity_2!$A:$A,$B$29,Capacity_2!$B:$B,$H40)</f>
        <v>-6181.2766295399961</v>
      </c>
      <c r="Z40" s="1">
        <f>SUMIFS(Capacity_1!U:U,Capacity_1!$A:$A,$B$29,Capacity_1!$B:$B,$H40)-SUMIFS(Capacity_2!U:U,Capacity_2!$A:$A,$B$29,Capacity_2!$B:$B,$H40)</f>
        <v>-6030.9766295399968</v>
      </c>
      <c r="AA40" s="1">
        <f>SUMIFS(Capacity_1!V:V,Capacity_1!$A:$A,$B$29,Capacity_1!$B:$B,$H40)-SUMIFS(Capacity_2!V:V,Capacity_2!$A:$A,$B$29,Capacity_2!$B:$B,$H40)</f>
        <v>-6852.5480644399941</v>
      </c>
      <c r="AB40" s="1">
        <f>SUMIFS(Capacity_1!W:W,Capacity_1!$A:$A,$B$29,Capacity_1!$B:$B,$H40)-SUMIFS(Capacity_2!W:W,Capacity_2!$A:$A,$B$29,Capacity_2!$B:$B,$H40)</f>
        <v>-9069.662255049996</v>
      </c>
      <c r="AC40" s="1">
        <f>SUMIFS(Capacity_1!X:X,Capacity_1!$A:$A,$B$29,Capacity_1!$B:$B,$H40)-SUMIFS(Capacity_2!X:X,Capacity_2!$A:$A,$B$29,Capacity_2!$B:$B,$H40)</f>
        <v>-9069.662255049996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-1400</v>
      </c>
      <c r="L42" s="1">
        <f t="shared" si="3"/>
        <v>-927.46570835999955</v>
      </c>
      <c r="M42" s="1">
        <f t="shared" si="3"/>
        <v>644.96200980000049</v>
      </c>
      <c r="N42" s="1">
        <f t="shared" si="3"/>
        <v>716.68640932000062</v>
      </c>
      <c r="O42" s="1">
        <f t="shared" si="3"/>
        <v>45.454100070001914</v>
      </c>
      <c r="P42" s="1">
        <f t="shared" si="3"/>
        <v>1328.1754841700003</v>
      </c>
      <c r="Q42" s="1">
        <f t="shared" si="3"/>
        <v>1253.2530686600003</v>
      </c>
      <c r="R42" s="1">
        <f t="shared" si="3"/>
        <v>1570.8676468800004</v>
      </c>
      <c r="S42" s="1">
        <f t="shared" si="3"/>
        <v>1332.6250471800004</v>
      </c>
      <c r="T42" s="1">
        <f t="shared" si="3"/>
        <v>2278.0242046699996</v>
      </c>
      <c r="U42" s="1">
        <f t="shared" si="3"/>
        <v>2657.2583042900014</v>
      </c>
      <c r="V42" s="1">
        <f t="shared" si="3"/>
        <v>3094.6883567900004</v>
      </c>
      <c r="W42" s="1">
        <f t="shared" si="3"/>
        <v>4931.9333936200001</v>
      </c>
      <c r="X42" s="1">
        <f t="shared" si="3"/>
        <v>5571.1793667799993</v>
      </c>
      <c r="Y42" s="1">
        <f t="shared" si="3"/>
        <v>6619.8029771500023</v>
      </c>
      <c r="Z42" s="1">
        <f t="shared" si="3"/>
        <v>6020.0486986000014</v>
      </c>
      <c r="AA42" s="1">
        <f t="shared" si="3"/>
        <v>6320.25389774</v>
      </c>
      <c r="AB42" s="1">
        <f t="shared" si="3"/>
        <v>5442.3112341000015</v>
      </c>
      <c r="AC42" s="1">
        <f t="shared" si="3"/>
        <v>5278.26162372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0.27058452328492422</v>
      </c>
      <c r="J50" s="1">
        <f>SUMIFS(Generation_1!D:D,Generation_1!$A:$A,$B$47,Generation_1!$B:$B,$H50)-SUMIFS(Generation_2!D:D,Generation_2!$A:$A,$B$47,Generation_2!$B:$B,$H50)</f>
        <v>334.63295254757395</v>
      </c>
      <c r="K50" s="1">
        <f>SUMIFS(Generation_1!E:E,Generation_1!$A:$A,$B$47,Generation_1!$B:$B,$H50)-SUMIFS(Generation_2!E:E,Generation_2!$A:$A,$B$47,Generation_2!$B:$B,$H50)</f>
        <v>-3393.2292005489144</v>
      </c>
      <c r="L50" s="1">
        <f>SUMIFS(Generation_1!F:F,Generation_1!$A:$A,$B$47,Generation_1!$B:$B,$H50)-SUMIFS(Generation_2!F:F,Generation_2!$A:$A,$B$47,Generation_2!$B:$B,$H50)</f>
        <v>-6062.4775102787826</v>
      </c>
      <c r="M50" s="1">
        <f>SUMIFS(Generation_1!G:G,Generation_1!$A:$A,$B$47,Generation_1!$B:$B,$H50)-SUMIFS(Generation_2!G:G,Generation_2!$A:$A,$B$47,Generation_2!$B:$B,$H50)</f>
        <v>-7309.2025496011775</v>
      </c>
      <c r="N50" s="1">
        <f>SUMIFS(Generation_1!H:H,Generation_1!$A:$A,$B$47,Generation_1!$B:$B,$H50)-SUMIFS(Generation_2!H:H,Generation_2!$A:$A,$B$47,Generation_2!$B:$B,$H50)</f>
        <v>-3596.8445682665624</v>
      </c>
      <c r="O50" s="1">
        <f>SUMIFS(Generation_1!I:I,Generation_1!$A:$A,$B$47,Generation_1!$B:$B,$H50)-SUMIFS(Generation_2!I:I,Generation_2!$A:$A,$B$47,Generation_2!$B:$B,$H50)</f>
        <v>-734.5060338008625</v>
      </c>
      <c r="P50" s="1">
        <f>SUMIFS(Generation_1!J:J,Generation_1!$A:$A,$B$47,Generation_1!$B:$B,$H50)-SUMIFS(Generation_2!J:J,Generation_2!$A:$A,$B$47,Generation_2!$B:$B,$H50)</f>
        <v>200.52191407310602</v>
      </c>
      <c r="Q50" s="1">
        <f>SUMIFS(Generation_1!K:K,Generation_1!$A:$A,$B$47,Generation_1!$B:$B,$H50)-SUMIFS(Generation_2!K:K,Generation_2!$A:$A,$B$47,Generation_2!$B:$B,$H50)</f>
        <v>1254.2861256049509</v>
      </c>
      <c r="R50" s="1">
        <f>SUMIFS(Generation_1!L:L,Generation_1!$A:$A,$B$47,Generation_1!$B:$B,$H50)-SUMIFS(Generation_2!L:L,Generation_2!$A:$A,$B$47,Generation_2!$B:$B,$H50)</f>
        <v>-9066.8183260807709</v>
      </c>
      <c r="S50" s="1">
        <f>SUMIFS(Generation_1!M:M,Generation_1!$A:$A,$B$47,Generation_1!$B:$B,$H50)-SUMIFS(Generation_2!M:M,Generation_2!$A:$A,$B$47,Generation_2!$B:$B,$H50)</f>
        <v>-9680.4287530385482</v>
      </c>
      <c r="T50" s="1">
        <f>SUMIFS(Generation_1!N:N,Generation_1!$A:$A,$B$47,Generation_1!$B:$B,$H50)-SUMIFS(Generation_2!N:N,Generation_2!$A:$A,$B$47,Generation_2!$B:$B,$H50)</f>
        <v>-11576.568685642778</v>
      </c>
      <c r="U50" s="1">
        <f>SUMIFS(Generation_1!O:O,Generation_1!$A:$A,$B$47,Generation_1!$B:$B,$H50)-SUMIFS(Generation_2!O:O,Generation_2!$A:$A,$B$47,Generation_2!$B:$B,$H50)</f>
        <v>-10186.987154668648</v>
      </c>
      <c r="V50" s="1">
        <f>SUMIFS(Generation_1!P:P,Generation_1!$A:$A,$B$47,Generation_1!$B:$B,$H50)-SUMIFS(Generation_2!P:P,Generation_2!$A:$A,$B$47,Generation_2!$B:$B,$H50)</f>
        <v>-7870.1456168558725</v>
      </c>
      <c r="W50" s="1">
        <f>SUMIFS(Generation_1!Q:Q,Generation_1!$A:$A,$B$47,Generation_1!$B:$B,$H50)-SUMIFS(Generation_2!Q:Q,Generation_2!$A:$A,$B$47,Generation_2!$B:$B,$H50)</f>
        <v>-996.27324963898354</v>
      </c>
      <c r="X50" s="1">
        <f>SUMIFS(Generation_1!R:R,Generation_1!$A:$A,$B$47,Generation_1!$B:$B,$H50)-SUMIFS(Generation_2!R:R,Generation_2!$A:$A,$B$47,Generation_2!$B:$B,$H50)</f>
        <v>1793.6044398405065</v>
      </c>
      <c r="Y50" s="1">
        <f>SUMIFS(Generation_1!S:S,Generation_1!$A:$A,$B$47,Generation_1!$B:$B,$H50)-SUMIFS(Generation_2!S:S,Generation_2!$A:$A,$B$47,Generation_2!$B:$B,$H50)</f>
        <v>6296.0420957047681</v>
      </c>
      <c r="Z50" s="1">
        <f>SUMIFS(Generation_1!T:T,Generation_1!$A:$A,$B$47,Generation_1!$B:$B,$H50)-SUMIFS(Generation_2!T:T,Generation_2!$A:$A,$B$47,Generation_2!$B:$B,$H50)</f>
        <v>6014.2417147574597</v>
      </c>
      <c r="AA50" s="1">
        <f>SUMIFS(Generation_1!U:U,Generation_1!$A:$A,$B$47,Generation_1!$B:$B,$H50)-SUMIFS(Generation_2!U:U,Generation_2!$A:$A,$B$47,Generation_2!$B:$B,$H50)</f>
        <v>6033.8539140314788</v>
      </c>
      <c r="AB50" s="1">
        <f>SUMIFS(Generation_1!V:V,Generation_1!$A:$A,$B$47,Generation_1!$B:$B,$H50)-SUMIFS(Generation_2!V:V,Generation_2!$A:$A,$B$47,Generation_2!$B:$B,$H50)</f>
        <v>6333.809595638013</v>
      </c>
      <c r="AC50" s="1">
        <f>SUMIFS(Generation_1!W:W,Generation_1!$A:$A,$B$47,Generation_1!$B:$B,$H50)-SUMIFS(Generation_2!W:W,Generation_2!$A:$A,$B$47,Generation_2!$B:$B,$H50)</f>
        <v>6783.7643328526283</v>
      </c>
      <c r="AD50" s="64"/>
    </row>
    <row r="51" spans="8:62">
      <c r="H51" s="7" t="s">
        <v>113</v>
      </c>
      <c r="I51" s="1">
        <f>SUMIFS(Generation_1!C:C,Generation_1!$A:$A,$B$47,Generation_1!$B:$B,$H51)-SUMIFS(Generation_2!C:C,Generation_2!$A:$A,$B$47,Generation_2!$B:$B,$H51)</f>
        <v>-12.334871964128979</v>
      </c>
      <c r="J51" s="1">
        <f>SUMIFS(Generation_1!D:D,Generation_1!$A:$A,$B$47,Generation_1!$B:$B,$H51)-SUMIFS(Generation_2!D:D,Generation_2!$A:$A,$B$47,Generation_2!$B:$B,$H51)</f>
        <v>-400.79104045356507</v>
      </c>
      <c r="K51" s="1">
        <f>SUMIFS(Generation_1!E:E,Generation_1!$A:$A,$B$47,Generation_1!$B:$B,$H51)-SUMIFS(Generation_2!E:E,Generation_2!$A:$A,$B$47,Generation_2!$B:$B,$H51)</f>
        <v>-380.41455639756532</v>
      </c>
      <c r="L51" s="1">
        <f>SUMIFS(Generation_1!F:F,Generation_1!$A:$A,$B$47,Generation_1!$B:$B,$H51)-SUMIFS(Generation_2!F:F,Generation_2!$A:$A,$B$47,Generation_2!$B:$B,$H51)</f>
        <v>-1741.8858359424557</v>
      </c>
      <c r="M51" s="1">
        <f>SUMIFS(Generation_1!G:G,Generation_1!$A:$A,$B$47,Generation_1!$B:$B,$H51)-SUMIFS(Generation_2!G:G,Generation_2!$A:$A,$B$47,Generation_2!$B:$B,$H51)</f>
        <v>-3031.5745356480875</v>
      </c>
      <c r="N51" s="1">
        <f>SUMIFS(Generation_1!H:H,Generation_1!$A:$A,$B$47,Generation_1!$B:$B,$H51)-SUMIFS(Generation_2!H:H,Generation_2!$A:$A,$B$47,Generation_2!$B:$B,$H51)</f>
        <v>-3392.9228244379701</v>
      </c>
      <c r="O51" s="1">
        <f>SUMIFS(Generation_1!I:I,Generation_1!$A:$A,$B$47,Generation_1!$B:$B,$H51)-SUMIFS(Generation_2!I:I,Generation_2!$A:$A,$B$47,Generation_2!$B:$B,$H51)</f>
        <v>-12723.867125083023</v>
      </c>
      <c r="P51" s="1">
        <f>SUMIFS(Generation_1!J:J,Generation_1!$A:$A,$B$47,Generation_1!$B:$B,$H51)-SUMIFS(Generation_2!J:J,Generation_2!$A:$A,$B$47,Generation_2!$B:$B,$H51)</f>
        <v>-10356.134239401123</v>
      </c>
      <c r="Q51" s="1">
        <f>SUMIFS(Generation_1!K:K,Generation_1!$A:$A,$B$47,Generation_1!$B:$B,$H51)-SUMIFS(Generation_2!K:K,Generation_2!$A:$A,$B$47,Generation_2!$B:$B,$H51)</f>
        <v>-13169.592714509074</v>
      </c>
      <c r="R51" s="1">
        <f>SUMIFS(Generation_1!L:L,Generation_1!$A:$A,$B$47,Generation_1!$B:$B,$H51)-SUMIFS(Generation_2!L:L,Generation_2!$A:$A,$B$47,Generation_2!$B:$B,$H51)</f>
        <v>-10502.673151942417</v>
      </c>
      <c r="S51" s="1">
        <f>SUMIFS(Generation_1!M:M,Generation_1!$A:$A,$B$47,Generation_1!$B:$B,$H51)-SUMIFS(Generation_2!M:M,Generation_2!$A:$A,$B$47,Generation_2!$B:$B,$H51)</f>
        <v>-15556.16609326451</v>
      </c>
      <c r="T51" s="1">
        <f>SUMIFS(Generation_1!N:N,Generation_1!$A:$A,$B$47,Generation_1!$B:$B,$H51)-SUMIFS(Generation_2!N:N,Generation_2!$A:$A,$B$47,Generation_2!$B:$B,$H51)</f>
        <v>-15276.891320835903</v>
      </c>
      <c r="U51" s="1">
        <f>SUMIFS(Generation_1!O:O,Generation_1!$A:$A,$B$47,Generation_1!$B:$B,$H51)-SUMIFS(Generation_2!O:O,Generation_2!$A:$A,$B$47,Generation_2!$B:$B,$H51)</f>
        <v>-15494.136035030686</v>
      </c>
      <c r="V51" s="1">
        <f>SUMIFS(Generation_1!P:P,Generation_1!$A:$A,$B$47,Generation_1!$B:$B,$H51)-SUMIFS(Generation_2!P:P,Generation_2!$A:$A,$B$47,Generation_2!$B:$B,$H51)</f>
        <v>-15517.096782103734</v>
      </c>
      <c r="W51" s="1">
        <f>SUMIFS(Generation_1!Q:Q,Generation_1!$A:$A,$B$47,Generation_1!$B:$B,$H51)-SUMIFS(Generation_2!Q:Q,Generation_2!$A:$A,$B$47,Generation_2!$B:$B,$H51)</f>
        <v>-17548.286587468378</v>
      </c>
      <c r="X51" s="1">
        <f>SUMIFS(Generation_1!R:R,Generation_1!$A:$A,$B$47,Generation_1!$B:$B,$H51)-SUMIFS(Generation_2!R:R,Generation_2!$A:$A,$B$47,Generation_2!$B:$B,$H51)</f>
        <v>-20091.602222960431</v>
      </c>
      <c r="Y51" s="1">
        <f>SUMIFS(Generation_1!S:S,Generation_1!$A:$A,$B$47,Generation_1!$B:$B,$H51)-SUMIFS(Generation_2!S:S,Generation_2!$A:$A,$B$47,Generation_2!$B:$B,$H51)</f>
        <v>-19537.189722709933</v>
      </c>
      <c r="Z51" s="1">
        <f>SUMIFS(Generation_1!T:T,Generation_1!$A:$A,$B$47,Generation_1!$B:$B,$H51)-SUMIFS(Generation_2!T:T,Generation_2!$A:$A,$B$47,Generation_2!$B:$B,$H51)</f>
        <v>-20352.817472087947</v>
      </c>
      <c r="AA51" s="1">
        <f>SUMIFS(Generation_1!U:U,Generation_1!$A:$A,$B$47,Generation_1!$B:$B,$H51)-SUMIFS(Generation_2!U:U,Generation_2!$A:$A,$B$47,Generation_2!$B:$B,$H51)</f>
        <v>-20240.168442013823</v>
      </c>
      <c r="AB51" s="1">
        <f>SUMIFS(Generation_1!V:V,Generation_1!$A:$A,$B$47,Generation_1!$B:$B,$H51)-SUMIFS(Generation_2!V:V,Generation_2!$A:$A,$B$47,Generation_2!$B:$B,$H51)</f>
        <v>-19501.37050621448</v>
      </c>
      <c r="AC51" s="1">
        <f>SUMIFS(Generation_1!W:W,Generation_1!$A:$A,$B$47,Generation_1!$B:$B,$H51)-SUMIFS(Generation_2!W:W,Generation_2!$A:$A,$B$47,Generation_2!$B:$B,$H51)</f>
        <v>-19616.673540910979</v>
      </c>
      <c r="AD51" s="64"/>
    </row>
    <row r="52" spans="8:62">
      <c r="H52" s="7" t="s">
        <v>114</v>
      </c>
      <c r="I52" s="1">
        <f>SUMIFS(Generation_1!C:C,Generation_1!$A:$A,$B$47,Generation_1!$B:$B,$H52)-SUMIFS(Generation_2!C:C,Generation_2!$A:$A,$B$47,Generation_2!$B:$B,$H52)</f>
        <v>4.7017238102853298E-8</v>
      </c>
      <c r="J52" s="1">
        <f>SUMIFS(Generation_1!D:D,Generation_1!$A:$A,$B$47,Generation_1!$B:$B,$H52)-SUMIFS(Generation_2!D:D,Generation_2!$A:$A,$B$47,Generation_2!$B:$B,$H52)</f>
        <v>-0.12393655696678252</v>
      </c>
      <c r="K52" s="1">
        <f>SUMIFS(Generation_1!E:E,Generation_1!$A:$A,$B$47,Generation_1!$B:$B,$H52)-SUMIFS(Generation_2!E:E,Generation_2!$A:$A,$B$47,Generation_2!$B:$B,$H52)</f>
        <v>20.884123462097705</v>
      </c>
      <c r="L52" s="1">
        <f>SUMIFS(Generation_1!F:F,Generation_1!$A:$A,$B$47,Generation_1!$B:$B,$H52)-SUMIFS(Generation_2!F:F,Generation_2!$A:$A,$B$47,Generation_2!$B:$B,$H52)</f>
        <v>1129.4851330275351</v>
      </c>
      <c r="M52" s="1">
        <f>SUMIFS(Generation_1!G:G,Generation_1!$A:$A,$B$47,Generation_1!$B:$B,$H52)-SUMIFS(Generation_2!G:G,Generation_2!$A:$A,$B$47,Generation_2!$B:$B,$H52)</f>
        <v>852.21927366297928</v>
      </c>
      <c r="N52" s="1">
        <f>SUMIFS(Generation_1!H:H,Generation_1!$A:$A,$B$47,Generation_1!$B:$B,$H52)-SUMIFS(Generation_2!H:H,Generation_2!$A:$A,$B$47,Generation_2!$B:$B,$H52)</f>
        <v>983.48407532826968</v>
      </c>
      <c r="O52" s="1">
        <f>SUMIFS(Generation_1!I:I,Generation_1!$A:$A,$B$47,Generation_1!$B:$B,$H52)-SUMIFS(Generation_2!I:I,Generation_2!$A:$A,$B$47,Generation_2!$B:$B,$H52)</f>
        <v>2515.6591202875088</v>
      </c>
      <c r="P52" s="1">
        <f>SUMIFS(Generation_1!J:J,Generation_1!$A:$A,$B$47,Generation_1!$B:$B,$H52)-SUMIFS(Generation_2!J:J,Generation_2!$A:$A,$B$47,Generation_2!$B:$B,$H52)</f>
        <v>1001.7075302804838</v>
      </c>
      <c r="Q52" s="1">
        <f>SUMIFS(Generation_1!K:K,Generation_1!$A:$A,$B$47,Generation_1!$B:$B,$H52)-SUMIFS(Generation_2!K:K,Generation_2!$A:$A,$B$47,Generation_2!$B:$B,$H52)</f>
        <v>1447.0947371299339</v>
      </c>
      <c r="R52" s="1">
        <f>SUMIFS(Generation_1!L:L,Generation_1!$A:$A,$B$47,Generation_1!$B:$B,$H52)-SUMIFS(Generation_2!L:L,Generation_2!$A:$A,$B$47,Generation_2!$B:$B,$H52)</f>
        <v>4906.4595453659022</v>
      </c>
      <c r="S52" s="1">
        <f>SUMIFS(Generation_1!M:M,Generation_1!$A:$A,$B$47,Generation_1!$B:$B,$H52)-SUMIFS(Generation_2!M:M,Generation_2!$A:$A,$B$47,Generation_2!$B:$B,$H52)</f>
        <v>6124.7292519456005</v>
      </c>
      <c r="T52" s="1">
        <f>SUMIFS(Generation_1!N:N,Generation_1!$A:$A,$B$47,Generation_1!$B:$B,$H52)-SUMIFS(Generation_2!N:N,Generation_2!$A:$A,$B$47,Generation_2!$B:$B,$H52)</f>
        <v>7959.4932952791951</v>
      </c>
      <c r="U52" s="1">
        <f>SUMIFS(Generation_1!O:O,Generation_1!$A:$A,$B$47,Generation_1!$B:$B,$H52)-SUMIFS(Generation_2!O:O,Generation_2!$A:$A,$B$47,Generation_2!$B:$B,$H52)</f>
        <v>8462.6400337605119</v>
      </c>
      <c r="V52" s="1">
        <f>SUMIFS(Generation_1!P:P,Generation_1!$A:$A,$B$47,Generation_1!$B:$B,$H52)-SUMIFS(Generation_2!P:P,Generation_2!$A:$A,$B$47,Generation_2!$B:$B,$H52)</f>
        <v>9515.1063658949734</v>
      </c>
      <c r="W52" s="1">
        <f>SUMIFS(Generation_1!Q:Q,Generation_1!$A:$A,$B$47,Generation_1!$B:$B,$H52)-SUMIFS(Generation_2!Q:Q,Generation_2!$A:$A,$B$47,Generation_2!$B:$B,$H52)</f>
        <v>9281.3172155966131</v>
      </c>
      <c r="X52" s="1">
        <f>SUMIFS(Generation_1!R:R,Generation_1!$A:$A,$B$47,Generation_1!$B:$B,$H52)-SUMIFS(Generation_2!R:R,Generation_2!$A:$A,$B$47,Generation_2!$B:$B,$H52)</f>
        <v>10710.495758408499</v>
      </c>
      <c r="Y52" s="1">
        <f>SUMIFS(Generation_1!S:S,Generation_1!$A:$A,$B$47,Generation_1!$B:$B,$H52)-SUMIFS(Generation_2!S:S,Generation_2!$A:$A,$B$47,Generation_2!$B:$B,$H52)</f>
        <v>7225.1165160748433</v>
      </c>
      <c r="Z52" s="1">
        <f>SUMIFS(Generation_1!T:T,Generation_1!$A:$A,$B$47,Generation_1!$B:$B,$H52)-SUMIFS(Generation_2!T:T,Generation_2!$A:$A,$B$47,Generation_2!$B:$B,$H52)</f>
        <v>9720.9365582589835</v>
      </c>
      <c r="AA52" s="1">
        <f>SUMIFS(Generation_1!U:U,Generation_1!$A:$A,$B$47,Generation_1!$B:$B,$H52)-SUMIFS(Generation_2!U:U,Generation_2!$A:$A,$B$47,Generation_2!$B:$B,$H52)</f>
        <v>7021.3360065893667</v>
      </c>
      <c r="AB52" s="1">
        <f>SUMIFS(Generation_1!V:V,Generation_1!$A:$A,$B$47,Generation_1!$B:$B,$H52)-SUMIFS(Generation_2!V:V,Generation_2!$A:$A,$B$47,Generation_2!$B:$B,$H52)</f>
        <v>5821.1632117243371</v>
      </c>
      <c r="AC52" s="1">
        <f>SUMIFS(Generation_1!W:W,Generation_1!$A:$A,$B$47,Generation_1!$B:$B,$H52)-SUMIFS(Generation_2!W:W,Generation_2!$A:$A,$B$47,Generation_2!$B:$B,$H52)</f>
        <v>7652.2640538777869</v>
      </c>
      <c r="AD52" s="64"/>
    </row>
    <row r="53" spans="8:62">
      <c r="H53" s="7" t="s">
        <v>115</v>
      </c>
      <c r="I53" s="1">
        <f>SUMIFS(Generation_1!C:C,Generation_1!$A:$A,$B$47,Generation_1!$B:$B,$H53)-SUMIFS(Generation_2!C:C,Generation_2!$A:$A,$B$47,Generation_2!$B:$B,$H53)</f>
        <v>-1.8651933899604956E-5</v>
      </c>
      <c r="J53" s="1">
        <f>SUMIFS(Generation_1!D:D,Generation_1!$A:$A,$B$47,Generation_1!$B:$B,$H53)-SUMIFS(Generation_2!D:D,Generation_2!$A:$A,$B$47,Generation_2!$B:$B,$H53)</f>
        <v>1.9416529847969457</v>
      </c>
      <c r="K53" s="1">
        <f>SUMIFS(Generation_1!E:E,Generation_1!$A:$A,$B$47,Generation_1!$B:$B,$H53)-SUMIFS(Generation_2!E:E,Generation_2!$A:$A,$B$47,Generation_2!$B:$B,$H53)</f>
        <v>39.031584667686275</v>
      </c>
      <c r="L53" s="1">
        <f>SUMIFS(Generation_1!F:F,Generation_1!$A:$A,$B$47,Generation_1!$B:$B,$H53)-SUMIFS(Generation_2!F:F,Generation_2!$A:$A,$B$47,Generation_2!$B:$B,$H53)</f>
        <v>173.75202315065343</v>
      </c>
      <c r="M53" s="1">
        <f>SUMIFS(Generation_1!G:G,Generation_1!$A:$A,$B$47,Generation_1!$B:$B,$H53)-SUMIFS(Generation_2!G:G,Generation_2!$A:$A,$B$47,Generation_2!$B:$B,$H53)</f>
        <v>164.74767854870782</v>
      </c>
      <c r="N53" s="1">
        <f>SUMIFS(Generation_1!H:H,Generation_1!$A:$A,$B$47,Generation_1!$B:$B,$H53)-SUMIFS(Generation_2!H:H,Generation_2!$A:$A,$B$47,Generation_2!$B:$B,$H53)</f>
        <v>211.97804944724948</v>
      </c>
      <c r="O53" s="1">
        <f>SUMIFS(Generation_1!I:I,Generation_1!$A:$A,$B$47,Generation_1!$B:$B,$H53)-SUMIFS(Generation_2!I:I,Generation_2!$A:$A,$B$47,Generation_2!$B:$B,$H53)</f>
        <v>432.0737479505276</v>
      </c>
      <c r="P53" s="1">
        <f>SUMIFS(Generation_1!J:J,Generation_1!$A:$A,$B$47,Generation_1!$B:$B,$H53)-SUMIFS(Generation_2!J:J,Generation_2!$A:$A,$B$47,Generation_2!$B:$B,$H53)</f>
        <v>202.73231277069115</v>
      </c>
      <c r="Q53" s="1">
        <f>SUMIFS(Generation_1!K:K,Generation_1!$A:$A,$B$47,Generation_1!$B:$B,$H53)-SUMIFS(Generation_2!K:K,Generation_2!$A:$A,$B$47,Generation_2!$B:$B,$H53)</f>
        <v>228.43960414459445</v>
      </c>
      <c r="R53" s="1">
        <f>SUMIFS(Generation_1!L:L,Generation_1!$A:$A,$B$47,Generation_1!$B:$B,$H53)-SUMIFS(Generation_2!L:L,Generation_2!$A:$A,$B$47,Generation_2!$B:$B,$H53)</f>
        <v>1266.0766534013251</v>
      </c>
      <c r="S53" s="1">
        <f>SUMIFS(Generation_1!M:M,Generation_1!$A:$A,$B$47,Generation_1!$B:$B,$H53)-SUMIFS(Generation_2!M:M,Generation_2!$A:$A,$B$47,Generation_2!$B:$B,$H53)</f>
        <v>1894.7731956595592</v>
      </c>
      <c r="T53" s="1">
        <f>SUMIFS(Generation_1!N:N,Generation_1!$A:$A,$B$47,Generation_1!$B:$B,$H53)-SUMIFS(Generation_2!N:N,Generation_2!$A:$A,$B$47,Generation_2!$B:$B,$H53)</f>
        <v>9953.273814971757</v>
      </c>
      <c r="U53" s="1">
        <f>SUMIFS(Generation_1!O:O,Generation_1!$A:$A,$B$47,Generation_1!$B:$B,$H53)-SUMIFS(Generation_2!O:O,Generation_2!$A:$A,$B$47,Generation_2!$B:$B,$H53)</f>
        <v>10389.487128770177</v>
      </c>
      <c r="V53" s="1">
        <f>SUMIFS(Generation_1!P:P,Generation_1!$A:$A,$B$47,Generation_1!$B:$B,$H53)-SUMIFS(Generation_2!P:P,Generation_2!$A:$A,$B$47,Generation_2!$B:$B,$H53)</f>
        <v>9517.1252261944628</v>
      </c>
      <c r="W53" s="1">
        <f>SUMIFS(Generation_1!Q:Q,Generation_1!$A:$A,$B$47,Generation_1!$B:$B,$H53)-SUMIFS(Generation_2!Q:Q,Generation_2!$A:$A,$B$47,Generation_2!$B:$B,$H53)</f>
        <v>13299.219906901979</v>
      </c>
      <c r="X53" s="1">
        <f>SUMIFS(Generation_1!R:R,Generation_1!$A:$A,$B$47,Generation_1!$B:$B,$H53)-SUMIFS(Generation_2!R:R,Generation_2!$A:$A,$B$47,Generation_2!$B:$B,$H53)</f>
        <v>14928.832557515678</v>
      </c>
      <c r="Y53" s="1">
        <f>SUMIFS(Generation_1!S:S,Generation_1!$A:$A,$B$47,Generation_1!$B:$B,$H53)-SUMIFS(Generation_2!S:S,Generation_2!$A:$A,$B$47,Generation_2!$B:$B,$H53)</f>
        <v>22787.17776640079</v>
      </c>
      <c r="Z53" s="1">
        <f>SUMIFS(Generation_1!T:T,Generation_1!$A:$A,$B$47,Generation_1!$B:$B,$H53)-SUMIFS(Generation_2!T:T,Generation_2!$A:$A,$B$47,Generation_2!$B:$B,$H53)</f>
        <v>20618.042700048776</v>
      </c>
      <c r="AA53" s="1">
        <f>SUMIFS(Generation_1!U:U,Generation_1!$A:$A,$B$47,Generation_1!$B:$B,$H53)-SUMIFS(Generation_2!U:U,Generation_2!$A:$A,$B$47,Generation_2!$B:$B,$H53)</f>
        <v>24910.554854032289</v>
      </c>
      <c r="AB53" s="1">
        <f>SUMIFS(Generation_1!V:V,Generation_1!$A:$A,$B$47,Generation_1!$B:$B,$H53)-SUMIFS(Generation_2!V:V,Generation_2!$A:$A,$B$47,Generation_2!$B:$B,$H53)</f>
        <v>27413.906899417565</v>
      </c>
      <c r="AC53" s="1">
        <f>SUMIFS(Generation_1!W:W,Generation_1!$A:$A,$B$47,Generation_1!$B:$B,$H53)-SUMIFS(Generation_2!W:W,Generation_2!$A:$A,$B$47,Generation_2!$B:$B,$H53)</f>
        <v>27562.087071187372</v>
      </c>
      <c r="AD53" s="64"/>
    </row>
    <row r="54" spans="8:62">
      <c r="H54" s="7" t="s">
        <v>116</v>
      </c>
      <c r="I54" s="1">
        <f>SUMIFS(Generation_1!C:C,Generation_1!$A:$A,$B$47,Generation_1!$B:$B,$H54)-SUMIFS(Generation_2!C:C,Generation_2!$A:$A,$B$47,Generation_2!$B:$B,$H54)</f>
        <v>7.931339496280998E-8</v>
      </c>
      <c r="J54" s="1">
        <f>SUMIFS(Generation_1!D:D,Generation_1!$A:$A,$B$47,Generation_1!$B:$B,$H54)-SUMIFS(Generation_2!D:D,Generation_2!$A:$A,$B$47,Generation_2!$B:$B,$H54)</f>
        <v>-16.055167428601635</v>
      </c>
      <c r="K54" s="1">
        <f>SUMIFS(Generation_1!E:E,Generation_1!$A:$A,$B$47,Generation_1!$B:$B,$H54)-SUMIFS(Generation_2!E:E,Generation_2!$A:$A,$B$47,Generation_2!$B:$B,$H54)</f>
        <v>46.894201115448595</v>
      </c>
      <c r="L54" s="1">
        <f>SUMIFS(Generation_1!F:F,Generation_1!$A:$A,$B$47,Generation_1!$B:$B,$H54)-SUMIFS(Generation_2!F:F,Generation_2!$A:$A,$B$47,Generation_2!$B:$B,$H54)</f>
        <v>-260.24339630780014</v>
      </c>
      <c r="M54" s="1">
        <f>SUMIFS(Generation_1!G:G,Generation_1!$A:$A,$B$47,Generation_1!$B:$B,$H54)-SUMIFS(Generation_2!G:G,Generation_2!$A:$A,$B$47,Generation_2!$B:$B,$H54)</f>
        <v>-101.75552657650042</v>
      </c>
      <c r="N54" s="1">
        <f>SUMIFS(Generation_1!H:H,Generation_1!$A:$A,$B$47,Generation_1!$B:$B,$H54)-SUMIFS(Generation_2!H:H,Generation_2!$A:$A,$B$47,Generation_2!$B:$B,$H54)</f>
        <v>-403.92157511282494</v>
      </c>
      <c r="O54" s="1">
        <f>SUMIFS(Generation_1!I:I,Generation_1!$A:$A,$B$47,Generation_1!$B:$B,$H54)-SUMIFS(Generation_2!I:I,Generation_2!$A:$A,$B$47,Generation_2!$B:$B,$H54)</f>
        <v>-573.40955623947593</v>
      </c>
      <c r="P54" s="1">
        <f>SUMIFS(Generation_1!J:J,Generation_1!$A:$A,$B$47,Generation_1!$B:$B,$H54)-SUMIFS(Generation_2!J:J,Generation_2!$A:$A,$B$47,Generation_2!$B:$B,$H54)</f>
        <v>-1738.0207182011618</v>
      </c>
      <c r="Q54" s="1">
        <f>SUMIFS(Generation_1!K:K,Generation_1!$A:$A,$B$47,Generation_1!$B:$B,$H54)-SUMIFS(Generation_2!K:K,Generation_2!$A:$A,$B$47,Generation_2!$B:$B,$H54)</f>
        <v>-464.44176547678762</v>
      </c>
      <c r="R54" s="1">
        <f>SUMIFS(Generation_1!L:L,Generation_1!$A:$A,$B$47,Generation_1!$B:$B,$H54)-SUMIFS(Generation_2!L:L,Generation_2!$A:$A,$B$47,Generation_2!$B:$B,$H54)</f>
        <v>-1591.3057598789965</v>
      </c>
      <c r="S54" s="1">
        <f>SUMIFS(Generation_1!M:M,Generation_1!$A:$A,$B$47,Generation_1!$B:$B,$H54)-SUMIFS(Generation_2!M:M,Generation_2!$A:$A,$B$47,Generation_2!$B:$B,$H54)</f>
        <v>-3403.5858748100236</v>
      </c>
      <c r="T54" s="1">
        <f>SUMIFS(Generation_1!N:N,Generation_1!$A:$A,$B$47,Generation_1!$B:$B,$H54)-SUMIFS(Generation_2!N:N,Generation_2!$A:$A,$B$47,Generation_2!$B:$B,$H54)</f>
        <v>-1332.997104488044</v>
      </c>
      <c r="U54" s="1">
        <f>SUMIFS(Generation_1!O:O,Generation_1!$A:$A,$B$47,Generation_1!$B:$B,$H54)-SUMIFS(Generation_2!O:O,Generation_2!$A:$A,$B$47,Generation_2!$B:$B,$H54)</f>
        <v>-1706.5217453724945</v>
      </c>
      <c r="V54" s="1">
        <f>SUMIFS(Generation_1!P:P,Generation_1!$A:$A,$B$47,Generation_1!$B:$B,$H54)-SUMIFS(Generation_2!P:P,Generation_2!$A:$A,$B$47,Generation_2!$B:$B,$H54)</f>
        <v>-2131.6480564558406</v>
      </c>
      <c r="W54" s="1">
        <f>SUMIFS(Generation_1!Q:Q,Generation_1!$A:$A,$B$47,Generation_1!$B:$B,$H54)-SUMIFS(Generation_2!Q:Q,Generation_2!$A:$A,$B$47,Generation_2!$B:$B,$H54)</f>
        <v>-1276.4670290150971</v>
      </c>
      <c r="X54" s="1">
        <f>SUMIFS(Generation_1!R:R,Generation_1!$A:$A,$B$47,Generation_1!$B:$B,$H54)-SUMIFS(Generation_2!R:R,Generation_2!$A:$A,$B$47,Generation_2!$B:$B,$H54)</f>
        <v>-2766.2138297327947</v>
      </c>
      <c r="Y54" s="1">
        <f>SUMIFS(Generation_1!S:S,Generation_1!$A:$A,$B$47,Generation_1!$B:$B,$H54)-SUMIFS(Generation_2!S:S,Generation_2!$A:$A,$B$47,Generation_2!$B:$B,$H54)</f>
        <v>-859.43505752750934</v>
      </c>
      <c r="Z54" s="1">
        <f>SUMIFS(Generation_1!T:T,Generation_1!$A:$A,$B$47,Generation_1!$B:$B,$H54)-SUMIFS(Generation_2!T:T,Generation_2!$A:$A,$B$47,Generation_2!$B:$B,$H54)</f>
        <v>-2953.7638290970499</v>
      </c>
      <c r="AA54" s="1">
        <f>SUMIFS(Generation_1!U:U,Generation_1!$A:$A,$B$47,Generation_1!$B:$B,$H54)-SUMIFS(Generation_2!U:U,Generation_2!$A:$A,$B$47,Generation_2!$B:$B,$H54)</f>
        <v>-2142.0871814583606</v>
      </c>
      <c r="AB54" s="1">
        <f>SUMIFS(Generation_1!V:V,Generation_1!$A:$A,$B$47,Generation_1!$B:$B,$H54)-SUMIFS(Generation_2!V:V,Generation_2!$A:$A,$B$47,Generation_2!$B:$B,$H54)</f>
        <v>-1434.3776101855692</v>
      </c>
      <c r="AC54" s="1">
        <f>SUMIFS(Generation_1!W:W,Generation_1!$A:$A,$B$47,Generation_1!$B:$B,$H54)-SUMIFS(Generation_2!W:W,Generation_2!$A:$A,$B$47,Generation_2!$B:$B,$H54)</f>
        <v>-3913.3508926232498</v>
      </c>
      <c r="AD54" s="64"/>
    </row>
    <row r="55" spans="8:62">
      <c r="H55" s="7" t="s">
        <v>117</v>
      </c>
      <c r="I55" s="1">
        <f>SUMIFS(Generation_1!C:C,Generation_1!$A:$A,$B$47,Generation_1!$B:$B,$H55)-SUMIFS(Generation_2!C:C,Generation_2!$A:$A,$B$47,Generation_2!$B:$B,$H55)</f>
        <v>-3.4760618147811613</v>
      </c>
      <c r="J55" s="1">
        <f>SUMIFS(Generation_1!D:D,Generation_1!$A:$A,$B$47,Generation_1!$B:$B,$H55)-SUMIFS(Generation_2!D:D,Generation_2!$A:$A,$B$47,Generation_2!$B:$B,$H55)</f>
        <v>-15.401285985488812</v>
      </c>
      <c r="K55" s="1">
        <f>SUMIFS(Generation_1!E:E,Generation_1!$A:$A,$B$47,Generation_1!$B:$B,$H55)-SUMIFS(Generation_2!E:E,Generation_2!$A:$A,$B$47,Generation_2!$B:$B,$H55)</f>
        <v>253.6497890929507</v>
      </c>
      <c r="L55" s="1">
        <f>SUMIFS(Generation_1!F:F,Generation_1!$A:$A,$B$47,Generation_1!$B:$B,$H55)-SUMIFS(Generation_2!F:F,Generation_2!$A:$A,$B$47,Generation_2!$B:$B,$H55)</f>
        <v>9.0113114142975519</v>
      </c>
      <c r="M55" s="1">
        <f>SUMIFS(Generation_1!G:G,Generation_1!$A:$A,$B$47,Generation_1!$B:$B,$H55)-SUMIFS(Generation_2!G:G,Generation_2!$A:$A,$B$47,Generation_2!$B:$B,$H55)</f>
        <v>-172.8079981830715</v>
      </c>
      <c r="N55" s="1">
        <f>SUMIFS(Generation_1!H:H,Generation_1!$A:$A,$B$47,Generation_1!$B:$B,$H55)-SUMIFS(Generation_2!H:H,Generation_2!$A:$A,$B$47,Generation_2!$B:$B,$H55)</f>
        <v>-48.3082150362211</v>
      </c>
      <c r="O55" s="1">
        <f>SUMIFS(Generation_1!I:I,Generation_1!$A:$A,$B$47,Generation_1!$B:$B,$H55)-SUMIFS(Generation_2!I:I,Generation_2!$A:$A,$B$47,Generation_2!$B:$B,$H55)</f>
        <v>1935.2140079791952</v>
      </c>
      <c r="P55" s="1">
        <f>SUMIFS(Generation_1!J:J,Generation_1!$A:$A,$B$47,Generation_1!$B:$B,$H55)-SUMIFS(Generation_2!J:J,Generation_2!$A:$A,$B$47,Generation_2!$B:$B,$H55)</f>
        <v>3218.1980655107523</v>
      </c>
      <c r="Q55" s="1">
        <f>SUMIFS(Generation_1!K:K,Generation_1!$A:$A,$B$47,Generation_1!$B:$B,$H55)-SUMIFS(Generation_2!K:K,Generation_2!$A:$A,$B$47,Generation_2!$B:$B,$H55)</f>
        <v>3551.4191782723374</v>
      </c>
      <c r="R55" s="1">
        <f>SUMIFS(Generation_1!L:L,Generation_1!$A:$A,$B$47,Generation_1!$B:$B,$H55)-SUMIFS(Generation_2!L:L,Generation_2!$A:$A,$B$47,Generation_2!$B:$B,$H55)</f>
        <v>2283.8384288160778</v>
      </c>
      <c r="S55" s="1">
        <f>SUMIFS(Generation_1!M:M,Generation_1!$A:$A,$B$47,Generation_1!$B:$B,$H55)-SUMIFS(Generation_2!M:M,Generation_2!$A:$A,$B$47,Generation_2!$B:$B,$H55)</f>
        <v>2514.0760573232974</v>
      </c>
      <c r="T55" s="1">
        <f>SUMIFS(Generation_1!N:N,Generation_1!$A:$A,$B$47,Generation_1!$B:$B,$H55)-SUMIFS(Generation_2!N:N,Generation_2!$A:$A,$B$47,Generation_2!$B:$B,$H55)</f>
        <v>882.79471220990308</v>
      </c>
      <c r="U55" s="1">
        <f>SUMIFS(Generation_1!O:O,Generation_1!$A:$A,$B$47,Generation_1!$B:$B,$H55)-SUMIFS(Generation_2!O:O,Generation_2!$A:$A,$B$47,Generation_2!$B:$B,$H55)</f>
        <v>585.88764047354198</v>
      </c>
      <c r="V55" s="1">
        <f>SUMIFS(Generation_1!P:P,Generation_1!$A:$A,$B$47,Generation_1!$B:$B,$H55)-SUMIFS(Generation_2!P:P,Generation_2!$A:$A,$B$47,Generation_2!$B:$B,$H55)</f>
        <v>43.375846432420076</v>
      </c>
      <c r="W55" s="1">
        <f>SUMIFS(Generation_1!Q:Q,Generation_1!$A:$A,$B$47,Generation_1!$B:$B,$H55)-SUMIFS(Generation_2!Q:Q,Generation_2!$A:$A,$B$47,Generation_2!$B:$B,$H55)</f>
        <v>-2940.4644006648923</v>
      </c>
      <c r="X55" s="1">
        <f>SUMIFS(Generation_1!R:R,Generation_1!$A:$A,$B$47,Generation_1!$B:$B,$H55)-SUMIFS(Generation_2!R:R,Generation_2!$A:$A,$B$47,Generation_2!$B:$B,$H55)</f>
        <v>-3131.8192100944689</v>
      </c>
      <c r="Y55" s="1">
        <f>SUMIFS(Generation_1!S:S,Generation_1!$A:$A,$B$47,Generation_1!$B:$B,$H55)-SUMIFS(Generation_2!S:S,Generation_2!$A:$A,$B$47,Generation_2!$B:$B,$H55)</f>
        <v>-4648.9831130807688</v>
      </c>
      <c r="Z55" s="1">
        <f>SUMIFS(Generation_1!T:T,Generation_1!$A:$A,$B$47,Generation_1!$B:$B,$H55)-SUMIFS(Generation_2!T:T,Generation_2!$A:$A,$B$47,Generation_2!$B:$B,$H55)</f>
        <v>-5371.2574050063431</v>
      </c>
      <c r="AA55" s="1">
        <f>SUMIFS(Generation_1!U:U,Generation_1!$A:$A,$B$47,Generation_1!$B:$B,$H55)-SUMIFS(Generation_2!U:U,Generation_2!$A:$A,$B$47,Generation_2!$B:$B,$H55)</f>
        <v>-5625.3124642709554</v>
      </c>
      <c r="AB55" s="1">
        <f>SUMIFS(Generation_1!V:V,Generation_1!$A:$A,$B$47,Generation_1!$B:$B,$H55)-SUMIFS(Generation_2!V:V,Generation_2!$A:$A,$B$47,Generation_2!$B:$B,$H55)</f>
        <v>-8303.8040811953506</v>
      </c>
      <c r="AC55" s="1">
        <f>SUMIFS(Generation_1!W:W,Generation_1!$A:$A,$B$47,Generation_1!$B:$B,$H55)-SUMIFS(Generation_2!W:W,Generation_2!$A:$A,$B$47,Generation_2!$B:$B,$H55)</f>
        <v>-10053.91682718572</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2.3698521545156837E-7</v>
      </c>
      <c r="J57" s="1">
        <f>SUMIFS(Generation_1!D:D,Generation_1!$A:$A,$B$47,Generation_1!$B:$B,$H57)-SUMIFS(Generation_2!D:D,Generation_2!$A:$A,$B$47,Generation_2!$B:$B,$H57)</f>
        <v>-92.747048119053943</v>
      </c>
      <c r="K57" s="1">
        <f>SUMIFS(Generation_1!E:E,Generation_1!$A:$A,$B$47,Generation_1!$B:$B,$H57)-SUMIFS(Generation_2!E:E,Generation_2!$A:$A,$B$47,Generation_2!$B:$B,$H57)</f>
        <v>3327.7376202408341</v>
      </c>
      <c r="L57" s="1">
        <f>SUMIFS(Generation_1!F:F,Generation_1!$A:$A,$B$47,Generation_1!$B:$B,$H57)-SUMIFS(Generation_2!F:F,Generation_2!$A:$A,$B$47,Generation_2!$B:$B,$H57)</f>
        <v>6617.5313049385368</v>
      </c>
      <c r="M57" s="1">
        <f>SUMIFS(Generation_1!G:G,Generation_1!$A:$A,$B$47,Generation_1!$B:$B,$H57)-SUMIFS(Generation_2!G:G,Generation_2!$A:$A,$B$47,Generation_2!$B:$B,$H57)</f>
        <v>7301.8833348096923</v>
      </c>
      <c r="N57" s="1">
        <f>SUMIFS(Generation_1!H:H,Generation_1!$A:$A,$B$47,Generation_1!$B:$B,$H57)-SUMIFS(Generation_2!H:H,Generation_2!$A:$A,$B$47,Generation_2!$B:$B,$H57)</f>
        <v>5774.2963270425462</v>
      </c>
      <c r="O57" s="1">
        <f>SUMIFS(Generation_1!I:I,Generation_1!$A:$A,$B$47,Generation_1!$B:$B,$H57)-SUMIFS(Generation_2!I:I,Generation_2!$A:$A,$B$47,Generation_2!$B:$B,$H57)</f>
        <v>8485.6627593455996</v>
      </c>
      <c r="P57" s="1">
        <f>SUMIFS(Generation_1!J:J,Generation_1!$A:$A,$B$47,Generation_1!$B:$B,$H57)-SUMIFS(Generation_2!J:J,Generation_2!$A:$A,$B$47,Generation_2!$B:$B,$H57)</f>
        <v>9169.8271827780845</v>
      </c>
      <c r="Q57" s="1">
        <f>SUMIFS(Generation_1!K:K,Generation_1!$A:$A,$B$47,Generation_1!$B:$B,$H57)-SUMIFS(Generation_2!K:K,Generation_2!$A:$A,$B$47,Generation_2!$B:$B,$H57)</f>
        <v>9473.5119966318161</v>
      </c>
      <c r="R57" s="1">
        <f>SUMIFS(Generation_1!L:L,Generation_1!$A:$A,$B$47,Generation_1!$B:$B,$H57)-SUMIFS(Generation_2!L:L,Generation_2!$A:$A,$B$47,Generation_2!$B:$B,$H57)</f>
        <v>10753.444548062536</v>
      </c>
      <c r="S57" s="1">
        <f>SUMIFS(Generation_1!M:M,Generation_1!$A:$A,$B$47,Generation_1!$B:$B,$H57)-SUMIFS(Generation_2!M:M,Generation_2!$A:$A,$B$47,Generation_2!$B:$B,$H57)</f>
        <v>17953.223690062106</v>
      </c>
      <c r="T57" s="1">
        <f>SUMIFS(Generation_1!N:N,Generation_1!$A:$A,$B$47,Generation_1!$B:$B,$H57)-SUMIFS(Generation_2!N:N,Generation_2!$A:$A,$B$47,Generation_2!$B:$B,$H57)</f>
        <v>8332.7025699274527</v>
      </c>
      <c r="U57" s="1">
        <f>SUMIFS(Generation_1!O:O,Generation_1!$A:$A,$B$47,Generation_1!$B:$B,$H57)-SUMIFS(Generation_2!O:O,Generation_2!$A:$A,$B$47,Generation_2!$B:$B,$H57)</f>
        <v>9309.7680103638922</v>
      </c>
      <c r="V57" s="1">
        <f>SUMIFS(Generation_1!P:P,Generation_1!$A:$A,$B$47,Generation_1!$B:$B,$H57)-SUMIFS(Generation_2!P:P,Generation_2!$A:$A,$B$47,Generation_2!$B:$B,$H57)</f>
        <v>8099.6260881719645</v>
      </c>
      <c r="W57" s="1">
        <f>SUMIFS(Generation_1!Q:Q,Generation_1!$A:$A,$B$47,Generation_1!$B:$B,$H57)-SUMIFS(Generation_2!Q:Q,Generation_2!$A:$A,$B$47,Generation_2!$B:$B,$H57)</f>
        <v>7347.6184125429281</v>
      </c>
      <c r="X57" s="1">
        <f>SUMIFS(Generation_1!R:R,Generation_1!$A:$A,$B$47,Generation_1!$B:$B,$H57)-SUMIFS(Generation_2!R:R,Generation_2!$A:$A,$B$47,Generation_2!$B:$B,$H57)</f>
        <v>5558.2280396082206</v>
      </c>
      <c r="Y57" s="1">
        <f>SUMIFS(Generation_1!S:S,Generation_1!$A:$A,$B$47,Generation_1!$B:$B,$H57)-SUMIFS(Generation_2!S:S,Generation_2!$A:$A,$B$47,Generation_2!$B:$B,$H57)</f>
        <v>-1731.0767284954345</v>
      </c>
      <c r="Z57" s="1">
        <f>SUMIFS(Generation_1!T:T,Generation_1!$A:$A,$B$47,Generation_1!$B:$B,$H57)-SUMIFS(Generation_2!T:T,Generation_2!$A:$A,$B$47,Generation_2!$B:$B,$H57)</f>
        <v>-1152.3044564230368</v>
      </c>
      <c r="AA57" s="1">
        <f>SUMIFS(Generation_1!U:U,Generation_1!$A:$A,$B$47,Generation_1!$B:$B,$H57)-SUMIFS(Generation_2!U:U,Generation_2!$A:$A,$B$47,Generation_2!$B:$B,$H57)</f>
        <v>-930.14905832897057</v>
      </c>
      <c r="AB57" s="1">
        <f>SUMIFS(Generation_1!V:V,Generation_1!$A:$A,$B$47,Generation_1!$B:$B,$H57)-SUMIFS(Generation_2!V:V,Generation_2!$A:$A,$B$47,Generation_2!$B:$B,$H57)</f>
        <v>1232.7559219446412</v>
      </c>
      <c r="AC57" s="1">
        <f>SUMIFS(Generation_1!W:W,Generation_1!$A:$A,$B$47,Generation_1!$B:$B,$H57)-SUMIFS(Generation_2!W:W,Generation_2!$A:$A,$B$47,Generation_2!$B:$B,$H57)</f>
        <v>2104.7359867651685</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-749.95065490214438</v>
      </c>
      <c r="M58" s="1">
        <f>SUMIFS(Generation_1!G:G,Generation_1!$A:$A,$B$47,Generation_1!$B:$B,$H58)-SUMIFS(Generation_2!G:G,Generation_2!$A:$A,$B$47,Generation_2!$B:$B,$H58)</f>
        <v>715.78401591220972</v>
      </c>
      <c r="N58" s="1">
        <f>SUMIFS(Generation_1!H:H,Generation_1!$A:$A,$B$47,Generation_1!$B:$B,$H58)-SUMIFS(Generation_2!H:H,Generation_2!$A:$A,$B$47,Generation_2!$B:$B,$H58)</f>
        <v>-682.54519992928181</v>
      </c>
      <c r="O58" s="1">
        <f>SUMIFS(Generation_1!I:I,Generation_1!$A:$A,$B$47,Generation_1!$B:$B,$H58)-SUMIFS(Generation_2!I:I,Generation_2!$A:$A,$B$47,Generation_2!$B:$B,$H58)</f>
        <v>1167.9135435453791</v>
      </c>
      <c r="P58" s="1">
        <f>SUMIFS(Generation_1!J:J,Generation_1!$A:$A,$B$47,Generation_1!$B:$B,$H58)-SUMIFS(Generation_2!J:J,Generation_2!$A:$A,$B$47,Generation_2!$B:$B,$H58)</f>
        <v>881.47910306531048</v>
      </c>
      <c r="Q58" s="1">
        <f>SUMIFS(Generation_1!K:K,Generation_1!$A:$A,$B$47,Generation_1!$B:$B,$H58)-SUMIFS(Generation_2!K:K,Generation_2!$A:$A,$B$47,Generation_2!$B:$B,$H58)</f>
        <v>662.00423620544825</v>
      </c>
      <c r="R58" s="1">
        <f>SUMIFS(Generation_1!L:L,Generation_1!$A:$A,$B$47,Generation_1!$B:$B,$H58)-SUMIFS(Generation_2!L:L,Generation_2!$A:$A,$B$47,Generation_2!$B:$B,$H58)</f>
        <v>1887.8305765059849</v>
      </c>
      <c r="S58" s="1">
        <f>SUMIFS(Generation_1!M:M,Generation_1!$A:$A,$B$47,Generation_1!$B:$B,$H58)-SUMIFS(Generation_2!M:M,Generation_2!$A:$A,$B$47,Generation_2!$B:$B,$H58)</f>
        <v>292.05385203986225</v>
      </c>
      <c r="T58" s="1">
        <f>SUMIFS(Generation_1!N:N,Generation_1!$A:$A,$B$47,Generation_1!$B:$B,$H58)-SUMIFS(Generation_2!N:N,Generation_2!$A:$A,$B$47,Generation_2!$B:$B,$H58)</f>
        <v>-424.78063252255379</v>
      </c>
      <c r="U58" s="1">
        <f>SUMIFS(Generation_1!O:O,Generation_1!$A:$A,$B$47,Generation_1!$B:$B,$H58)-SUMIFS(Generation_2!O:O,Generation_2!$A:$A,$B$47,Generation_2!$B:$B,$H58)</f>
        <v>-3331.7009463953</v>
      </c>
      <c r="V58" s="1">
        <f>SUMIFS(Generation_1!P:P,Generation_1!$A:$A,$B$47,Generation_1!$B:$B,$H58)-SUMIFS(Generation_2!P:P,Generation_2!$A:$A,$B$47,Generation_2!$B:$B,$H58)</f>
        <v>-3952.9390568245581</v>
      </c>
      <c r="W58" s="1">
        <f>SUMIFS(Generation_1!Q:Q,Generation_1!$A:$A,$B$47,Generation_1!$B:$B,$H58)-SUMIFS(Generation_2!Q:Q,Generation_2!$A:$A,$B$47,Generation_2!$B:$B,$H58)</f>
        <v>-13466.945010793897</v>
      </c>
      <c r="X58" s="1">
        <f>SUMIFS(Generation_1!R:R,Generation_1!$A:$A,$B$47,Generation_1!$B:$B,$H58)-SUMIFS(Generation_2!R:R,Generation_2!$A:$A,$B$47,Generation_2!$B:$B,$H58)</f>
        <v>-13758.436143607272</v>
      </c>
      <c r="Y58" s="1">
        <f>SUMIFS(Generation_1!S:S,Generation_1!$A:$A,$B$47,Generation_1!$B:$B,$H58)-SUMIFS(Generation_2!S:S,Generation_2!$A:$A,$B$47,Generation_2!$B:$B,$H58)</f>
        <v>-18725.076318522159</v>
      </c>
      <c r="Z58" s="1">
        <f>SUMIFS(Generation_1!T:T,Generation_1!$A:$A,$B$47,Generation_1!$B:$B,$H58)-SUMIFS(Generation_2!T:T,Generation_2!$A:$A,$B$47,Generation_2!$B:$B,$H58)</f>
        <v>-16179.173174955944</v>
      </c>
      <c r="AA58" s="1">
        <f>SUMIFS(Generation_1!U:U,Generation_1!$A:$A,$B$47,Generation_1!$B:$B,$H58)-SUMIFS(Generation_2!U:U,Generation_2!$A:$A,$B$47,Generation_2!$B:$B,$H58)</f>
        <v>-19182.185358718099</v>
      </c>
      <c r="AB58" s="1">
        <f>SUMIFS(Generation_1!V:V,Generation_1!$A:$A,$B$47,Generation_1!$B:$B,$H58)-SUMIFS(Generation_2!V:V,Generation_2!$A:$A,$B$47,Generation_2!$B:$B,$H58)</f>
        <v>-25502.084730757644</v>
      </c>
      <c r="AC58" s="1">
        <f>SUMIFS(Generation_1!W:W,Generation_1!$A:$A,$B$47,Generation_1!$B:$B,$H58)-SUMIFS(Generation_2!W:W,Generation_2!$A:$A,$B$47,Generation_2!$B:$B,$H58)</f>
        <v>-26733.467882000565</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-4.1221346054713308</v>
      </c>
      <c r="J61" s="1">
        <f>-(SUMIFS(Generation_1!D:D,Generation_1!$A:$A,$B$47,Generation_1!$B:$B,$H61)-SUMIFS(Generation_2!D:D,Generation_2!$A:$A,$B$47,Generation_2!$B:$B,$H61))</f>
        <v>-40.917400139822234</v>
      </c>
      <c r="K61" s="1">
        <f>-(SUMIFS(Generation_1!E:E,Generation_1!$A:$A,$B$47,Generation_1!$B:$B,$H61)-SUMIFS(Generation_2!E:E,Generation_2!$A:$A,$B$47,Generation_2!$B:$B,$H61))</f>
        <v>429.11238523152252</v>
      </c>
      <c r="L61" s="1">
        <f>-(SUMIFS(Generation_1!F:F,Generation_1!$A:$A,$B$47,Generation_1!$B:$B,$H61)-SUMIFS(Generation_2!F:F,Generation_2!$A:$A,$B$47,Generation_2!$B:$B,$H61))</f>
        <v>-100.26220382367114</v>
      </c>
      <c r="M61" s="1">
        <f>-(SUMIFS(Generation_1!G:G,Generation_1!$A:$A,$B$47,Generation_1!$B:$B,$H61)-SUMIFS(Generation_2!G:G,Generation_2!$A:$A,$B$47,Generation_2!$B:$B,$H61))</f>
        <v>-340.11944853104296</v>
      </c>
      <c r="N61" s="1">
        <f>-(SUMIFS(Generation_1!H:H,Generation_1!$A:$A,$B$47,Generation_1!$B:$B,$H61)-SUMIFS(Generation_2!H:H,Generation_2!$A:$A,$B$47,Generation_2!$B:$B,$H61))</f>
        <v>-361.75125912366093</v>
      </c>
      <c r="O61" s="1">
        <f>-(SUMIFS(Generation_1!I:I,Generation_1!$A:$A,$B$47,Generation_1!$B:$B,$H61)-SUMIFS(Generation_2!I:I,Generation_2!$A:$A,$B$47,Generation_2!$B:$B,$H61))</f>
        <v>1642.7821678825449</v>
      </c>
      <c r="P61" s="1">
        <f>-(SUMIFS(Generation_1!J:J,Generation_1!$A:$A,$B$47,Generation_1!$B:$B,$H61)-SUMIFS(Generation_2!J:J,Generation_2!$A:$A,$B$47,Generation_2!$B:$B,$H61))</f>
        <v>3492.3387444347609</v>
      </c>
      <c r="Q61" s="1">
        <f>-(SUMIFS(Generation_1!K:K,Generation_1!$A:$A,$B$47,Generation_1!$B:$B,$H61)-SUMIFS(Generation_2!K:K,Generation_2!$A:$A,$B$47,Generation_2!$B:$B,$H61))</f>
        <v>3941.1904907689031</v>
      </c>
      <c r="R61" s="1">
        <f>-(SUMIFS(Generation_1!L:L,Generation_1!$A:$A,$B$47,Generation_1!$B:$B,$H61)-SUMIFS(Generation_2!L:L,Generation_2!$A:$A,$B$47,Generation_2!$B:$B,$H61))</f>
        <v>914.65493063078429</v>
      </c>
      <c r="S61" s="1">
        <f>-(SUMIFS(Generation_1!M:M,Generation_1!$A:$A,$B$47,Generation_1!$B:$B,$H61)-SUMIFS(Generation_2!M:M,Generation_2!$A:$A,$B$47,Generation_2!$B:$B,$H61))</f>
        <v>1745.7188230747943</v>
      </c>
      <c r="T61" s="1">
        <f>-(SUMIFS(Generation_1!N:N,Generation_1!$A:$A,$B$47,Generation_1!$B:$B,$H61)-SUMIFS(Generation_2!N:N,Generation_2!$A:$A,$B$47,Generation_2!$B:$B,$H61))</f>
        <v>-489.7078299304867</v>
      </c>
      <c r="U61" s="1">
        <f>-(SUMIFS(Generation_1!O:O,Generation_1!$A:$A,$B$47,Generation_1!$B:$B,$H61)-SUMIFS(Generation_2!O:O,Generation_2!$A:$A,$B$47,Generation_2!$B:$B,$H61))</f>
        <v>-966.73206370612024</v>
      </c>
      <c r="V61" s="1">
        <f>-(SUMIFS(Generation_1!P:P,Generation_1!$A:$A,$B$47,Generation_1!$B:$B,$H61)-SUMIFS(Generation_2!P:P,Generation_2!$A:$A,$B$47,Generation_2!$B:$B,$H61))</f>
        <v>-1291.9595195146831</v>
      </c>
      <c r="W61" s="1">
        <f>-(SUMIFS(Generation_1!Q:Q,Generation_1!$A:$A,$B$47,Generation_1!$B:$B,$H61)-SUMIFS(Generation_2!Q:Q,Generation_2!$A:$A,$B$47,Generation_2!$B:$B,$H61))</f>
        <v>-4647.1167227451842</v>
      </c>
      <c r="X61" s="1">
        <f>-(SUMIFS(Generation_1!R:R,Generation_1!$A:$A,$B$47,Generation_1!$B:$B,$H61)-SUMIFS(Generation_2!R:R,Generation_2!$A:$A,$B$47,Generation_2!$B:$B,$H61))</f>
        <v>-4888.9192194469451</v>
      </c>
      <c r="Y61" s="1">
        <f>-(SUMIFS(Generation_1!S:S,Generation_1!$A:$A,$B$47,Generation_1!$B:$B,$H61)-SUMIFS(Generation_2!S:S,Generation_2!$A:$A,$B$47,Generation_2!$B:$B,$H61))</f>
        <v>-7006.6958029328016</v>
      </c>
      <c r="Z61" s="1">
        <f>-(SUMIFS(Generation_1!T:T,Generation_1!$A:$A,$B$47,Generation_1!$B:$B,$H61)-SUMIFS(Generation_2!T:T,Generation_2!$A:$A,$B$47,Generation_2!$B:$B,$H61))</f>
        <v>-7495.4705805113754</v>
      </c>
      <c r="AA61" s="1">
        <f>-(SUMIFS(Generation_1!U:U,Generation_1!$A:$A,$B$47,Generation_1!$B:$B,$H61)-SUMIFS(Generation_2!U:U,Generation_2!$A:$A,$B$47,Generation_2!$B:$B,$H61))</f>
        <v>-7980.0645179616113</v>
      </c>
      <c r="AB61" s="1">
        <f>-(SUMIFS(Generation_1!V:V,Generation_1!$A:$A,$B$47,Generation_1!$B:$B,$H61)-SUMIFS(Generation_2!V:V,Generation_2!$A:$A,$B$47,Generation_2!$B:$B,$H61))</f>
        <v>-11627.745133839457</v>
      </c>
      <c r="AC61" s="1">
        <f>-(SUMIFS(Generation_1!W:W,Generation_1!$A:$A,$B$47,Generation_1!$B:$B,$H61)-SUMIFS(Generation_2!W:W,Generation_2!$A:$A,$B$47,Generation_2!$B:$B,$H61))</f>
        <v>-13832.607165654243</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0.27058452328492422</v>
      </c>
      <c r="J72" s="1">
        <f>SUMIFS(Generation_1!M:M,Generation_1!$A:$A,$B$69,Generation_1!$B:$B,$H72)-SUMIFS(Generation_2!M:M,Generation_2!$A:$A,$B$69,Generation_2!$B:$B,$H72)</f>
        <v>-9680.4287530385482</v>
      </c>
      <c r="K72" s="1">
        <f>SUMIFS(Generation_1!W:W,Generation_1!$A:$A,$B$69,Generation_1!$B:$B,$H72)-SUMIFS(Generation_2!W:W,Generation_2!$A:$A,$B$69,Generation_2!$B:$B,$H72)</f>
        <v>6783.7643328526283</v>
      </c>
    </row>
    <row r="73" spans="1:30">
      <c r="H73" s="7" t="s">
        <v>113</v>
      </c>
      <c r="I73" s="1">
        <f>SUMIFS(Generation_1!C:C,Generation_1!$A:$A,$B$69,Generation_1!$B:$B,$H73)-SUMIFS(Generation_2!C:C,Generation_2!$A:$A,$B$69,Generation_2!$B:$B,$H73)</f>
        <v>-12.334871964128979</v>
      </c>
      <c r="J73" s="1">
        <f>SUMIFS(Generation_1!M:M,Generation_1!$A:$A,$B$69,Generation_1!$B:$B,$H73)-SUMIFS(Generation_2!M:M,Generation_2!$A:$A,$B$69,Generation_2!$B:$B,$H73)</f>
        <v>-15556.16609326451</v>
      </c>
      <c r="K73" s="1">
        <f>SUMIFS(Generation_1!W:W,Generation_1!$A:$A,$B$69,Generation_1!$B:$B,$H73)-SUMIFS(Generation_2!W:W,Generation_2!$A:$A,$B$69,Generation_2!$B:$B,$H73)</f>
        <v>-19616.673540910979</v>
      </c>
    </row>
    <row r="74" spans="1:30">
      <c r="H74" s="7" t="s">
        <v>114</v>
      </c>
      <c r="I74" s="1">
        <f>SUMIFS(Generation_1!C:C,Generation_1!$A:$A,$B$69,Generation_1!$B:$B,$H74)-SUMIFS(Generation_2!C:C,Generation_2!$A:$A,$B$69,Generation_2!$B:$B,$H74)</f>
        <v>4.7017238102853298E-8</v>
      </c>
      <c r="J74" s="1">
        <f>SUMIFS(Generation_1!M:M,Generation_1!$A:$A,$B$69,Generation_1!$B:$B,$H74)-SUMIFS(Generation_2!M:M,Generation_2!$A:$A,$B$69,Generation_2!$B:$B,$H74)</f>
        <v>6124.7292519456005</v>
      </c>
      <c r="K74" s="1">
        <f>SUMIFS(Generation_1!W:W,Generation_1!$A:$A,$B$69,Generation_1!$B:$B,$H74)-SUMIFS(Generation_2!W:W,Generation_2!$A:$A,$B$69,Generation_2!$B:$B,$H74)</f>
        <v>7652.2640538777869</v>
      </c>
    </row>
    <row r="75" spans="1:30">
      <c r="H75" s="7" t="s">
        <v>115</v>
      </c>
      <c r="I75" s="1">
        <f>SUMIFS(Generation_1!C:C,Generation_1!$A:$A,$B$69,Generation_1!$B:$B,$H75)-SUMIFS(Generation_2!C:C,Generation_2!$A:$A,$B$69,Generation_2!$B:$B,$H75)</f>
        <v>-1.8651933899604956E-5</v>
      </c>
      <c r="J75" s="1">
        <f>SUMIFS(Generation_1!M:M,Generation_1!$A:$A,$B$69,Generation_1!$B:$B,$H75)-SUMIFS(Generation_2!M:M,Generation_2!$A:$A,$B$69,Generation_2!$B:$B,$H75)</f>
        <v>1894.7731956595592</v>
      </c>
      <c r="K75" s="1">
        <f>SUMIFS(Generation_1!W:W,Generation_1!$A:$A,$B$69,Generation_1!$B:$B,$H75)-SUMIFS(Generation_2!W:W,Generation_2!$A:$A,$B$69,Generation_2!$B:$B,$H75)</f>
        <v>27562.087071187372</v>
      </c>
    </row>
    <row r="76" spans="1:30">
      <c r="H76" s="7" t="s">
        <v>116</v>
      </c>
      <c r="I76" s="1">
        <f>SUMIFS(Generation_1!C:C,Generation_1!$A:$A,$B$69,Generation_1!$B:$B,$H76)-SUMIFS(Generation_2!C:C,Generation_2!$A:$A,$B$69,Generation_2!$B:$B,$H76)</f>
        <v>7.931339496280998E-8</v>
      </c>
      <c r="J76" s="1">
        <f>SUMIFS(Generation_1!M:M,Generation_1!$A:$A,$B$69,Generation_1!$B:$B,$H76)-SUMIFS(Generation_2!M:M,Generation_2!$A:$A,$B$69,Generation_2!$B:$B,$H76)</f>
        <v>-3403.5858748100236</v>
      </c>
      <c r="K76" s="1">
        <f>SUMIFS(Generation_1!W:W,Generation_1!$A:$A,$B$69,Generation_1!$B:$B,$H76)-SUMIFS(Generation_2!W:W,Generation_2!$A:$A,$B$69,Generation_2!$B:$B,$H76)</f>
        <v>-3913.3508926232498</v>
      </c>
    </row>
    <row r="77" spans="1:30">
      <c r="H77" s="7" t="s">
        <v>117</v>
      </c>
      <c r="I77" s="1">
        <f>SUMIFS(Generation_1!C:C,Generation_1!$A:$A,$B$69,Generation_1!$B:$B,$H77)-SUMIFS(Generation_2!C:C,Generation_2!$A:$A,$B$69,Generation_2!$B:$B,$H77)</f>
        <v>-3.4760618147811613</v>
      </c>
      <c r="J77" s="1">
        <f>SUMIFS(Generation_1!M:M,Generation_1!$A:$A,$B$69,Generation_1!$B:$B,$H77)-SUMIFS(Generation_2!M:M,Generation_2!$A:$A,$B$69,Generation_2!$B:$B,$H77)</f>
        <v>2514.0760573232974</v>
      </c>
      <c r="K77" s="1">
        <f>SUMIFS(Generation_1!W:W,Generation_1!$A:$A,$B$69,Generation_1!$B:$B,$H77)-SUMIFS(Generation_2!W:W,Generation_2!$A:$A,$B$69,Generation_2!$B:$B,$H77)</f>
        <v>-10053.91682718572</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2.3698521545156837E-7</v>
      </c>
      <c r="J79" s="1">
        <f>SUMIFS(Generation_1!M:M,Generation_1!$A:$A,$B$69,Generation_1!$B:$B,$H79)-SUMIFS(Generation_2!M:M,Generation_2!$A:$A,$B$69,Generation_2!$B:$B,$H79)</f>
        <v>17953.223690062106</v>
      </c>
      <c r="K79" s="1">
        <f>SUMIFS(Generation_1!W:W,Generation_1!$A:$A,$B$69,Generation_1!$B:$B,$H79)-SUMIFS(Generation_2!W:W,Generation_2!$A:$A,$B$69,Generation_2!$B:$B,$H79)</f>
        <v>2104.7359867651685</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292.05385203986225</v>
      </c>
      <c r="K80" s="1">
        <f>SUMIFS(Generation_1!W:W,Generation_1!$A:$A,$B$69,Generation_1!$B:$B,$H80)-SUMIFS(Generation_2!W:W,Generation_2!$A:$A,$B$69,Generation_2!$B:$B,$H80)</f>
        <v>-26733.467882000565</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-4.1221346054713308</v>
      </c>
      <c r="J83" s="1">
        <f>-(SUMIFS(Generation_1!M:M,Generation_1!$A:$A,$B$69,Generation_1!$B:$B,$H83)-SUMIFS(Generation_2!M:M,Generation_2!$A:$A,$B$69,Generation_2!$B:$B,$H83))</f>
        <v>1745.7188230747943</v>
      </c>
      <c r="K83" s="1">
        <f>-(SUMIFS(Generation_1!W:W,Generation_1!$A:$A,$B$69,Generation_1!$B:$B,$H83)-SUMIFS(Generation_2!W:W,Generation_2!$A:$A,$B$69,Generation_2!$B:$B,$H83))</f>
        <v>-13832.607165654243</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-18.718885400000545</v>
      </c>
      <c r="S94" s="1">
        <f>SUMIFS(StorageCapacity_1!M:M,StorageCapacity_1!$A:$A,$B$91,StorageCapacity_1!$B:$B,$H94) - SUMIFS(StorageCapacity_2!M:M,StorageCapacity_2!$A:$A,$B$91,StorageCapacity_2!$B:$B,$H94)</f>
        <v>291.53409401999988</v>
      </c>
      <c r="T94" s="1">
        <f>SUMIFS(StorageCapacity_1!N:N,StorageCapacity_1!$A:$A,$B$91,StorageCapacity_1!$B:$B,$H94) - SUMIFS(StorageCapacity_2!N:N,StorageCapacity_2!$A:$A,$B$91,StorageCapacity_2!$B:$B,$H94)</f>
        <v>291.53409401999988</v>
      </c>
      <c r="U94" s="1">
        <f>SUMIFS(StorageCapacity_1!O:O,StorageCapacity_1!$A:$A,$B$91,StorageCapacity_1!$B:$B,$H94) - SUMIFS(StorageCapacity_2!O:O,StorageCapacity_2!$A:$A,$B$91,StorageCapacity_2!$B:$B,$H94)</f>
        <v>291.53409402000034</v>
      </c>
      <c r="V94" s="1">
        <f>SUMIFS(StorageCapacity_1!P:P,StorageCapacity_1!$A:$A,$B$91,StorageCapacity_1!$B:$B,$H94) - SUMIFS(StorageCapacity_2!P:P,StorageCapacity_2!$A:$A,$B$91,StorageCapacity_2!$B:$B,$H94)</f>
        <v>291.53409401999988</v>
      </c>
      <c r="W94" s="1">
        <f>SUMIFS(StorageCapacity_1!Q:Q,StorageCapacity_1!$A:$A,$B$91,StorageCapacity_1!$B:$B,$H94) - SUMIFS(StorageCapacity_2!Q:Q,StorageCapacity_2!$A:$A,$B$91,StorageCapacity_2!$B:$B,$H94)</f>
        <v>259.16435324000031</v>
      </c>
      <c r="X94" s="1">
        <f>SUMIFS(StorageCapacity_1!R:R,StorageCapacity_1!$A:$A,$B$91,StorageCapacity_1!$B:$B,$H94) - SUMIFS(StorageCapacity_2!R:R,StorageCapacity_2!$A:$A,$B$91,StorageCapacity_2!$B:$B,$H94)</f>
        <v>-129.03829207000126</v>
      </c>
      <c r="Y94" s="1">
        <f>SUMIFS(StorageCapacity_1!S:S,StorageCapacity_1!$A:$A,$B$91,StorageCapacity_1!$B:$B,$H94) - SUMIFS(StorageCapacity_2!S:S,StorageCapacity_2!$A:$A,$B$91,StorageCapacity_2!$B:$B,$H94)</f>
        <v>-119.77730195000004</v>
      </c>
      <c r="Z94" s="1">
        <f>SUMIFS(StorageCapacity_1!T:T,StorageCapacity_1!$A:$A,$B$91,StorageCapacity_1!$B:$B,$H94) - SUMIFS(StorageCapacity_2!T:T,StorageCapacity_2!$A:$A,$B$91,StorageCapacity_2!$B:$B,$H94)</f>
        <v>-646.07427092000034</v>
      </c>
      <c r="AA94" s="1">
        <f>SUMIFS(StorageCapacity_1!U:U,StorageCapacity_1!$A:$A,$B$91,StorageCapacity_1!$B:$B,$H94) - SUMIFS(StorageCapacity_2!U:U,StorageCapacity_2!$A:$A,$B$91,StorageCapacity_2!$B:$B,$H94)</f>
        <v>-565.06531198000084</v>
      </c>
      <c r="AB94" s="1">
        <f>SUMIFS(StorageCapacity_1!V:V,StorageCapacity_1!$A:$A,$B$91,StorageCapacity_1!$B:$B,$H94) - SUMIFS(StorageCapacity_2!V:V,StorageCapacity_2!$A:$A,$B$91,StorageCapacity_2!$B:$B,$H94)</f>
        <v>-565.06531197999993</v>
      </c>
      <c r="AC94" s="1">
        <f>SUMIFS(StorageCapacity_1!W:W,StorageCapacity_1!$A:$A,$B$91,StorageCapacity_1!$B:$B,$H94) - SUMIFS(StorageCapacity_2!W:W,StorageCapacity_2!$A:$A,$B$91,StorageCapacity_2!$B:$B,$H94)</f>
        <v>-1421.1471807200005</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2404.6253780699999</v>
      </c>
      <c r="S95" s="1">
        <f>SUMIFS(StorageCapacity_1!M:M,StorageCapacity_1!$A:$A,$B$91,StorageCapacity_1!$B:$B,$H95) - SUMIFS(StorageCapacity_2!M:M,StorageCapacity_2!$A:$A,$B$91,StorageCapacity_2!$B:$B,$H95)</f>
        <v>1133.0236738500003</v>
      </c>
      <c r="T95" s="1">
        <f>SUMIFS(StorageCapacity_1!N:N,StorageCapacity_1!$A:$A,$B$91,StorageCapacity_1!$B:$B,$H95) - SUMIFS(StorageCapacity_2!N:N,StorageCapacity_2!$A:$A,$B$91,StorageCapacity_2!$B:$B,$H95)</f>
        <v>1182.9704898</v>
      </c>
      <c r="U95" s="1">
        <f>SUMIFS(StorageCapacity_1!O:O,StorageCapacity_1!$A:$A,$B$91,StorageCapacity_1!$B:$B,$H95) - SUMIFS(StorageCapacity_2!O:O,StorageCapacity_2!$A:$A,$B$91,StorageCapacity_2!$B:$B,$H95)</f>
        <v>1353.9261072300001</v>
      </c>
      <c r="V95" s="1">
        <f>SUMIFS(StorageCapacity_1!P:P,StorageCapacity_1!$A:$A,$B$91,StorageCapacity_1!$B:$B,$H95) - SUMIFS(StorageCapacity_2!P:P,StorageCapacity_2!$A:$A,$B$91,StorageCapacity_2!$B:$B,$H95)</f>
        <v>848.03285671000003</v>
      </c>
      <c r="W95" s="1">
        <f>SUMIFS(StorageCapacity_1!Q:Q,StorageCapacity_1!$A:$A,$B$91,StorageCapacity_1!$B:$B,$H95) - SUMIFS(StorageCapacity_2!Q:Q,StorageCapacity_2!$A:$A,$B$91,StorageCapacity_2!$B:$B,$H95)</f>
        <v>185.3373684599992</v>
      </c>
      <c r="X95" s="1">
        <f>SUMIFS(StorageCapacity_1!R:R,StorageCapacity_1!$A:$A,$B$91,StorageCapacity_1!$B:$B,$H95) - SUMIFS(StorageCapacity_2!R:R,StorageCapacity_2!$A:$A,$B$91,StorageCapacity_2!$B:$B,$H95)</f>
        <v>696.08698344000095</v>
      </c>
      <c r="Y95" s="1">
        <f>SUMIFS(StorageCapacity_1!S:S,StorageCapacity_1!$A:$A,$B$91,StorageCapacity_1!$B:$B,$H95) - SUMIFS(StorageCapacity_2!S:S,StorageCapacity_2!$A:$A,$B$91,StorageCapacity_2!$B:$B,$H95)</f>
        <v>446.29114535000008</v>
      </c>
      <c r="Z95" s="1">
        <f>SUMIFS(StorageCapacity_1!T:T,StorageCapacity_1!$A:$A,$B$91,StorageCapacity_1!$B:$B,$H95) - SUMIFS(StorageCapacity_2!T:T,StorageCapacity_2!$A:$A,$B$91,StorageCapacity_2!$B:$B,$H95)</f>
        <v>446.29114535000008</v>
      </c>
      <c r="AA95" s="1">
        <f>SUMIFS(StorageCapacity_1!U:U,StorageCapacity_1!$A:$A,$B$91,StorageCapacity_1!$B:$B,$H95) - SUMIFS(StorageCapacity_2!U:U,StorageCapacity_2!$A:$A,$B$91,StorageCapacity_2!$B:$B,$H95)</f>
        <v>446.29114535000008</v>
      </c>
      <c r="AB95" s="1">
        <f>SUMIFS(StorageCapacity_1!V:V,StorageCapacity_1!$A:$A,$B$91,StorageCapacity_1!$B:$B,$H95) - SUMIFS(StorageCapacity_2!V:V,StorageCapacity_2!$A:$A,$B$91,StorageCapacity_2!$B:$B,$H95)</f>
        <v>-431.65151828999933</v>
      </c>
      <c r="AC95" s="1">
        <f>SUMIFS(StorageCapacity_1!W:W,StorageCapacity_1!$A:$A,$B$91,StorageCapacity_1!$B:$B,$H95) - SUMIFS(StorageCapacity_2!W:W,StorageCapacity_2!$A:$A,$B$91,StorageCapacity_2!$B:$B,$H95)</f>
        <v>-407.53888084999926</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55.349649560000216</v>
      </c>
      <c r="T96" s="1">
        <f>SUMIFS(StorageCapacity_1!N:N,StorageCapacity_1!$A:$A,$B$91,StorageCapacity_1!$B:$B,$H96) - SUMIFS(StorageCapacity_2!N:N,StorageCapacity_2!$A:$A,$B$91,StorageCapacity_2!$B:$B,$H96)</f>
        <v>55.349649560000216</v>
      </c>
      <c r="U96" s="1">
        <f>SUMIFS(StorageCapacity_1!O:O,StorageCapacity_1!$A:$A,$B$91,StorageCapacity_1!$B:$B,$H96) - SUMIFS(StorageCapacity_2!O:O,StorageCapacity_2!$A:$A,$B$91,StorageCapacity_2!$B:$B,$H96)</f>
        <v>80.210384400000294</v>
      </c>
      <c r="V96" s="1">
        <f>SUMIFS(StorageCapacity_1!P:P,StorageCapacity_1!$A:$A,$B$91,StorageCapacity_1!$B:$B,$H96) - SUMIFS(StorageCapacity_2!P:P,StorageCapacity_2!$A:$A,$B$91,StorageCapacity_2!$B:$B,$H96)</f>
        <v>80.210384400000294</v>
      </c>
      <c r="W96" s="1">
        <f>SUMIFS(StorageCapacity_1!Q:Q,StorageCapacity_1!$A:$A,$B$91,StorageCapacity_1!$B:$B,$H96) - SUMIFS(StorageCapacity_2!Q:Q,StorageCapacity_2!$A:$A,$B$91,StorageCapacity_2!$B:$B,$H96)</f>
        <v>527.52065026000037</v>
      </c>
      <c r="X96" s="1">
        <f>SUMIFS(StorageCapacity_1!R:R,StorageCapacity_1!$A:$A,$B$91,StorageCapacity_1!$B:$B,$H96) - SUMIFS(StorageCapacity_2!R:R,StorageCapacity_2!$A:$A,$B$91,StorageCapacity_2!$B:$B,$H96)</f>
        <v>496.98007863000021</v>
      </c>
      <c r="Y96" s="1">
        <f>SUMIFS(StorageCapacity_1!S:S,StorageCapacity_1!$A:$A,$B$91,StorageCapacity_1!$B:$B,$H96) - SUMIFS(StorageCapacity_2!S:S,StorageCapacity_2!$A:$A,$B$91,StorageCapacity_2!$B:$B,$H96)</f>
        <v>339.92110818999981</v>
      </c>
      <c r="Z96" s="1">
        <f>SUMIFS(StorageCapacity_1!T:T,StorageCapacity_1!$A:$A,$B$91,StorageCapacity_1!$B:$B,$H96) - SUMIFS(StorageCapacity_2!T:T,StorageCapacity_2!$A:$A,$B$91,StorageCapacity_2!$B:$B,$H96)</f>
        <v>151.44643885000005</v>
      </c>
      <c r="AA96" s="1">
        <f>SUMIFS(StorageCapacity_1!U:U,StorageCapacity_1!$A:$A,$B$91,StorageCapacity_1!$B:$B,$H96) - SUMIFS(StorageCapacity_2!U:U,StorageCapacity_2!$A:$A,$B$91,StorageCapacity_2!$B:$B,$H96)</f>
        <v>201.50157618999992</v>
      </c>
      <c r="AB96" s="1">
        <f>SUMIFS(StorageCapacity_1!V:V,StorageCapacity_1!$A:$A,$B$91,StorageCapacity_1!$B:$B,$H96) - SUMIFS(StorageCapacity_2!V:V,StorageCapacity_2!$A:$A,$B$91,StorageCapacity_2!$B:$B,$H96)</f>
        <v>201.50157618999992</v>
      </c>
      <c r="AC96" s="1">
        <f>SUMIFS(StorageCapacity_1!W:W,StorageCapacity_1!$A:$A,$B$91,StorageCapacity_1!$B:$B,$H96) - SUMIFS(StorageCapacity_2!W:W,StorageCapacity_2!$A:$A,$B$91,StorageCapacity_2!$B:$B,$H96)</f>
        <v>201.50157618999992</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-3.4760618272594002</v>
      </c>
      <c r="J110" s="1">
        <f>SUMIFS(StorageGeneration_1!D:D,StorageGeneration_1!$A:$A,$B$107,StorageGeneration_1!$B:$B,$H110) - SUMIFS(StorageGeneration_2!D:D,StorageGeneration_2!$A:$A,$B$107,StorageGeneration_2!$B:$B,$H110)</f>
        <v>-5.5023379003069408</v>
      </c>
      <c r="K110" s="1">
        <f>SUMIFS(StorageGeneration_1!E:E,StorageGeneration_1!$A:$A,$B$107,StorageGeneration_1!$B:$B,$H110) - SUMIFS(StorageGeneration_2!E:E,StorageGeneration_2!$A:$A,$B$107,StorageGeneration_2!$B:$B,$H110)</f>
        <v>37.58855832170525</v>
      </c>
      <c r="L110" s="1">
        <f>SUMIFS(StorageGeneration_1!F:F,StorageGeneration_1!$A:$A,$B$107,StorageGeneration_1!$B:$B,$H110) - SUMIFS(StorageGeneration_2!F:F,StorageGeneration_2!$A:$A,$B$107,StorageGeneration_2!$B:$B,$H110)</f>
        <v>-5.5726186185906386</v>
      </c>
      <c r="M110" s="1">
        <f>SUMIFS(StorageGeneration_1!G:G,StorageGeneration_1!$A:$A,$B$107,StorageGeneration_1!$B:$B,$H110) - SUMIFS(StorageGeneration_2!G:G,StorageGeneration_2!$A:$A,$B$107,StorageGeneration_2!$B:$B,$H110)</f>
        <v>3.5879300253077417</v>
      </c>
      <c r="N110" s="1">
        <f>SUMIFS(StorageGeneration_1!H:H,StorageGeneration_1!$A:$A,$B$107,StorageGeneration_1!$B:$B,$H110) - SUMIFS(StorageGeneration_2!H:H,StorageGeneration_2!$A:$A,$B$107,StorageGeneration_2!$B:$B,$H110)</f>
        <v>1.1201243822740707</v>
      </c>
      <c r="O110" s="1">
        <f>SUMIFS(StorageGeneration_1!I:I,StorageGeneration_1!$A:$A,$B$107,StorageGeneration_1!$B:$B,$H110) - SUMIFS(StorageGeneration_2!I:I,StorageGeneration_2!$A:$A,$B$107,StorageGeneration_2!$B:$B,$H110)</f>
        <v>-4.7046503860410667</v>
      </c>
      <c r="P110" s="1">
        <f>SUMIFS(StorageGeneration_1!J:J,StorageGeneration_1!$A:$A,$B$107,StorageGeneration_1!$B:$B,$H110) - SUMIFS(StorageGeneration_2!J:J,StorageGeneration_2!$A:$A,$B$107,StorageGeneration_2!$B:$B,$H110)</f>
        <v>-31.156596800376974</v>
      </c>
      <c r="Q110" s="1">
        <f>SUMIFS(StorageGeneration_1!K:K,StorageGeneration_1!$A:$A,$B$107,StorageGeneration_1!$B:$B,$H110) - SUMIFS(StorageGeneration_2!K:K,StorageGeneration_2!$A:$A,$B$107,StorageGeneration_2!$B:$B,$H110)</f>
        <v>-17.480923821168972</v>
      </c>
      <c r="R110" s="1">
        <f>SUMIFS(StorageGeneration_1!L:L,StorageGeneration_1!$A:$A,$B$107,StorageGeneration_1!$B:$B,$H110) - SUMIFS(StorageGeneration_2!L:L,StorageGeneration_2!$A:$A,$B$107,StorageGeneration_2!$B:$B,$H110)</f>
        <v>-74.348866101423482</v>
      </c>
      <c r="S110" s="1">
        <f>SUMIFS(StorageGeneration_1!M:M,StorageGeneration_1!$A:$A,$B$107,StorageGeneration_1!$B:$B,$H110) - SUMIFS(StorageGeneration_2!M:M,StorageGeneration_2!$A:$A,$B$107,StorageGeneration_2!$B:$B,$H110)</f>
        <v>58.368604522286887</v>
      </c>
      <c r="T110" s="1">
        <f>SUMIFS(StorageGeneration_1!N:N,StorageGeneration_1!$A:$A,$B$107,StorageGeneration_1!$B:$B,$H110) - SUMIFS(StorageGeneration_2!N:N,StorageGeneration_2!$A:$A,$B$107,StorageGeneration_2!$B:$B,$H110)</f>
        <v>-123.37938001922475</v>
      </c>
      <c r="U110" s="1">
        <f>SUMIFS(StorageGeneration_1!O:O,StorageGeneration_1!$A:$A,$B$107,StorageGeneration_1!$B:$B,$H110) - SUMIFS(StorageGeneration_2!O:O,StorageGeneration_2!$A:$A,$B$107,StorageGeneration_2!$B:$B,$H110)</f>
        <v>-201.87547637078637</v>
      </c>
      <c r="V110" s="1">
        <f>SUMIFS(StorageGeneration_1!P:P,StorageGeneration_1!$A:$A,$B$107,StorageGeneration_1!$B:$B,$H110) - SUMIFS(StorageGeneration_2!P:P,StorageGeneration_2!$A:$A,$B$107,StorageGeneration_2!$B:$B,$H110)</f>
        <v>-196.76708885757171</v>
      </c>
      <c r="W110" s="1">
        <f>SUMIFS(StorageGeneration_1!Q:Q,StorageGeneration_1!$A:$A,$B$107,StorageGeneration_1!$B:$B,$H110) - SUMIFS(StorageGeneration_2!Q:Q,StorageGeneration_2!$A:$A,$B$107,StorageGeneration_2!$B:$B,$H110)</f>
        <v>-345.53471550762151</v>
      </c>
      <c r="X110" s="1">
        <f>SUMIFS(StorageGeneration_1!R:R,StorageGeneration_1!$A:$A,$B$107,StorageGeneration_1!$B:$B,$H110) - SUMIFS(StorageGeneration_2!R:R,StorageGeneration_2!$A:$A,$B$107,StorageGeneration_2!$B:$B,$H110)</f>
        <v>-611.93359703500164</v>
      </c>
      <c r="Y110" s="1">
        <f>SUMIFS(StorageGeneration_1!S:S,StorageGeneration_1!$A:$A,$B$107,StorageGeneration_1!$B:$B,$H110) - SUMIFS(StorageGeneration_2!S:S,StorageGeneration_2!$A:$A,$B$107,StorageGeneration_2!$B:$B,$H110)</f>
        <v>-795.84639386124309</v>
      </c>
      <c r="Z110" s="1">
        <f>SUMIFS(StorageGeneration_1!T:T,StorageGeneration_1!$A:$A,$B$107,StorageGeneration_1!$B:$B,$H110) - SUMIFS(StorageGeneration_2!T:T,StorageGeneration_2!$A:$A,$B$107,StorageGeneration_2!$B:$B,$H110)</f>
        <v>-1213.075807510822</v>
      </c>
      <c r="AA110" s="1">
        <f>SUMIFS(StorageGeneration_1!U:U,StorageGeneration_1!$A:$A,$B$107,StorageGeneration_1!$B:$B,$H110) - SUMIFS(StorageGeneration_2!U:U,StorageGeneration_2!$A:$A,$B$107,StorageGeneration_2!$B:$B,$H110)</f>
        <v>-1304.5791030285309</v>
      </c>
      <c r="AB110" s="1">
        <f>SUMIFS(StorageGeneration_1!V:V,StorageGeneration_1!$A:$A,$B$107,StorageGeneration_1!$B:$B,$H110) - SUMIFS(StorageGeneration_2!V:V,StorageGeneration_2!$A:$A,$B$107,StorageGeneration_2!$B:$B,$H110)</f>
        <v>-1258.4243930974703</v>
      </c>
      <c r="AC110" s="1">
        <f>SUMIFS(StorageGeneration_1!W:W,StorageGeneration_1!$A:$A,$B$107,StorageGeneration_1!$B:$B,$H110) - SUMIFS(StorageGeneration_2!W:W,StorageGeneration_2!$A:$A,$B$107,StorageGeneration_2!$B:$B,$H110)</f>
        <v>-1833.1800322771792</v>
      </c>
    </row>
    <row r="111" spans="1:30">
      <c r="H111" s="25" t="s">
        <v>129</v>
      </c>
      <c r="I111" s="1">
        <f>SUMIFS(StorageGeneration_1!C:C,StorageGeneration_1!$A:$A,$B$107,StorageGeneration_1!$B:$B,$H111) - SUMIFS(StorageGeneration_2!C:C,StorageGeneration_2!$A:$A,$B$107,StorageGeneration_2!$B:$B,$H111)</f>
        <v>1.2478256650183539E-8</v>
      </c>
      <c r="J111" s="1">
        <f>SUMIFS(StorageGeneration_1!D:D,StorageGeneration_1!$A:$A,$B$107,StorageGeneration_1!$B:$B,$H111) - SUMIFS(StorageGeneration_2!D:D,StorageGeneration_2!$A:$A,$B$107,StorageGeneration_2!$B:$B,$H111)</f>
        <v>-9.8989480851818499</v>
      </c>
      <c r="K111" s="1">
        <f>SUMIFS(StorageGeneration_1!E:E,StorageGeneration_1!$A:$A,$B$107,StorageGeneration_1!$B:$B,$H111) - SUMIFS(StorageGeneration_2!E:E,StorageGeneration_2!$A:$A,$B$107,StorageGeneration_2!$B:$B,$H111)</f>
        <v>216.06123077124556</v>
      </c>
      <c r="L111" s="1">
        <f>SUMIFS(StorageGeneration_1!F:F,StorageGeneration_1!$A:$A,$B$107,StorageGeneration_1!$B:$B,$H111) - SUMIFS(StorageGeneration_2!F:F,StorageGeneration_2!$A:$A,$B$107,StorageGeneration_2!$B:$B,$H111)</f>
        <v>88.386093277409117</v>
      </c>
      <c r="M111" s="1">
        <f>SUMIFS(StorageGeneration_1!G:G,StorageGeneration_1!$A:$A,$B$107,StorageGeneration_1!$B:$B,$H111) - SUMIFS(StorageGeneration_2!G:G,StorageGeneration_2!$A:$A,$B$107,StorageGeneration_2!$B:$B,$H111)</f>
        <v>281.55174325697021</v>
      </c>
      <c r="N111" s="1">
        <f>SUMIFS(StorageGeneration_1!H:H,StorageGeneration_1!$A:$A,$B$107,StorageGeneration_1!$B:$B,$H111) - SUMIFS(StorageGeneration_2!H:H,StorageGeneration_2!$A:$A,$B$107,StorageGeneration_2!$B:$B,$H111)</f>
        <v>582.46240264199821</v>
      </c>
      <c r="O111" s="1">
        <f>SUMIFS(StorageGeneration_1!I:I,StorageGeneration_1!$A:$A,$B$107,StorageGeneration_1!$B:$B,$H111) - SUMIFS(StorageGeneration_2!I:I,StorageGeneration_2!$A:$A,$B$107,StorageGeneration_2!$B:$B,$H111)</f>
        <v>1980.2617776829006</v>
      </c>
      <c r="P111" s="1">
        <f>SUMIFS(StorageGeneration_1!J:J,StorageGeneration_1!$A:$A,$B$107,StorageGeneration_1!$B:$B,$H111) - SUMIFS(StorageGeneration_2!J:J,StorageGeneration_2!$A:$A,$B$107,StorageGeneration_2!$B:$B,$H111)</f>
        <v>3073.9988751653386</v>
      </c>
      <c r="Q111" s="1">
        <f>SUMIFS(StorageGeneration_1!K:K,StorageGeneration_1!$A:$A,$B$107,StorageGeneration_1!$B:$B,$H111) - SUMIFS(StorageGeneration_2!K:K,StorageGeneration_2!$A:$A,$B$107,StorageGeneration_2!$B:$B,$H111)</f>
        <v>3308.0584459293659</v>
      </c>
      <c r="R111" s="1">
        <f>SUMIFS(StorageGeneration_1!L:L,StorageGeneration_1!$A:$A,$B$107,StorageGeneration_1!$B:$B,$H111) - SUMIFS(StorageGeneration_2!L:L,StorageGeneration_2!$A:$A,$B$107,StorageGeneration_2!$B:$B,$H111)</f>
        <v>3513.4228886047117</v>
      </c>
      <c r="S111" s="1">
        <f>SUMIFS(StorageGeneration_1!M:M,StorageGeneration_1!$A:$A,$B$107,StorageGeneration_1!$B:$B,$H111) - SUMIFS(StorageGeneration_2!M:M,StorageGeneration_2!$A:$A,$B$107,StorageGeneration_2!$B:$B,$H111)</f>
        <v>2420.1151627649829</v>
      </c>
      <c r="T111" s="1">
        <f>SUMIFS(StorageGeneration_1!N:N,StorageGeneration_1!$A:$A,$B$107,StorageGeneration_1!$B:$B,$H111) - SUMIFS(StorageGeneration_2!N:N,StorageGeneration_2!$A:$A,$B$107,StorageGeneration_2!$B:$B,$H111)</f>
        <v>2231.76848845824</v>
      </c>
      <c r="U111" s="1">
        <f>SUMIFS(StorageGeneration_1!O:O,StorageGeneration_1!$A:$A,$B$107,StorageGeneration_1!$B:$B,$H111) - SUMIFS(StorageGeneration_2!O:O,StorageGeneration_2!$A:$A,$B$107,StorageGeneration_2!$B:$B,$H111)</f>
        <v>2158.4514344504287</v>
      </c>
      <c r="V111" s="1">
        <f>SUMIFS(StorageGeneration_1!P:P,StorageGeneration_1!$A:$A,$B$107,StorageGeneration_1!$B:$B,$H111) - SUMIFS(StorageGeneration_2!P:P,StorageGeneration_2!$A:$A,$B$107,StorageGeneration_2!$B:$B,$H111)</f>
        <v>1441.5327130108872</v>
      </c>
      <c r="W111" s="1">
        <f>SUMIFS(StorageGeneration_1!Q:Q,StorageGeneration_1!$A:$A,$B$107,StorageGeneration_1!$B:$B,$H111) - SUMIFS(StorageGeneration_2!Q:Q,StorageGeneration_2!$A:$A,$B$107,StorageGeneration_2!$B:$B,$H111)</f>
        <v>-2023.1479625309466</v>
      </c>
      <c r="X111" s="1">
        <f>SUMIFS(StorageGeneration_1!R:R,StorageGeneration_1!$A:$A,$B$107,StorageGeneration_1!$B:$B,$H111) - SUMIFS(StorageGeneration_2!R:R,StorageGeneration_2!$A:$A,$B$107,StorageGeneration_2!$B:$B,$H111)</f>
        <v>-1521.4100001388861</v>
      </c>
      <c r="Y111" s="1">
        <f>SUMIFS(StorageGeneration_1!S:S,StorageGeneration_1!$A:$A,$B$107,StorageGeneration_1!$B:$B,$H111) - SUMIFS(StorageGeneration_2!S:S,StorageGeneration_2!$A:$A,$B$107,StorageGeneration_2!$B:$B,$H111)</f>
        <v>-1633.3410707168223</v>
      </c>
      <c r="Z111" s="1">
        <f>SUMIFS(StorageGeneration_1!T:T,StorageGeneration_1!$A:$A,$B$107,StorageGeneration_1!$B:$B,$H111) - SUMIFS(StorageGeneration_2!T:T,StorageGeneration_2!$A:$A,$B$107,StorageGeneration_2!$B:$B,$H111)</f>
        <v>-1658.024268643042</v>
      </c>
      <c r="AA111" s="1">
        <f>SUMIFS(StorageGeneration_1!U:U,StorageGeneration_1!$A:$A,$B$107,StorageGeneration_1!$B:$B,$H111) - SUMIFS(StorageGeneration_2!U:U,StorageGeneration_2!$A:$A,$B$107,StorageGeneration_2!$B:$B,$H111)</f>
        <v>-1864.7412704017861</v>
      </c>
      <c r="AB111" s="1">
        <f>SUMIFS(StorageGeneration_1!V:V,StorageGeneration_1!$A:$A,$B$107,StorageGeneration_1!$B:$B,$H111) - SUMIFS(StorageGeneration_2!V:V,StorageGeneration_2!$A:$A,$B$107,StorageGeneration_2!$B:$B,$H111)</f>
        <v>-4145.1761781327596</v>
      </c>
      <c r="AC111" s="1">
        <f>SUMIFS(StorageGeneration_1!W:W,StorageGeneration_1!$A:$A,$B$107,StorageGeneration_1!$B:$B,$H111) - SUMIFS(StorageGeneration_2!W:W,StorageGeneration_2!$A:$A,$B$107,StorageGeneration_2!$B:$B,$H111)</f>
        <v>-4659.9537357040808</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-73.802163244520727</v>
      </c>
      <c r="M112" s="1">
        <f>SUMIFS(StorageGeneration_1!G:G,StorageGeneration_1!$A:$A,$B$107,StorageGeneration_1!$B:$B,$H112) - SUMIFS(StorageGeneration_2!G:G,StorageGeneration_2!$A:$A,$B$107,StorageGeneration_2!$B:$B,$H112)</f>
        <v>-457.94767146534991</v>
      </c>
      <c r="N112" s="1">
        <f>SUMIFS(StorageGeneration_1!H:H,StorageGeneration_1!$A:$A,$B$107,StorageGeneration_1!$B:$B,$H112) - SUMIFS(StorageGeneration_2!H:H,StorageGeneration_2!$A:$A,$B$107,StorageGeneration_2!$B:$B,$H112)</f>
        <v>-697.86628818757754</v>
      </c>
      <c r="O112" s="1">
        <f>SUMIFS(StorageGeneration_1!I:I,StorageGeneration_1!$A:$A,$B$107,StorageGeneration_1!$B:$B,$H112) - SUMIFS(StorageGeneration_2!I:I,StorageGeneration_2!$A:$A,$B$107,StorageGeneration_2!$B:$B,$H112)</f>
        <v>-113.87307263674438</v>
      </c>
      <c r="P112" s="1">
        <f>SUMIFS(StorageGeneration_1!J:J,StorageGeneration_1!$A:$A,$B$107,StorageGeneration_1!$B:$B,$H112) - SUMIFS(StorageGeneration_2!J:J,StorageGeneration_2!$A:$A,$B$107,StorageGeneration_2!$B:$B,$H112)</f>
        <v>109.72238387921516</v>
      </c>
      <c r="Q112" s="1">
        <f>SUMIFS(StorageGeneration_1!K:K,StorageGeneration_1!$A:$A,$B$107,StorageGeneration_1!$B:$B,$H112) - SUMIFS(StorageGeneration_2!K:K,StorageGeneration_2!$A:$A,$B$107,StorageGeneration_2!$B:$B,$H112)</f>
        <v>193.20900577064594</v>
      </c>
      <c r="R112" s="1">
        <f>SUMIFS(StorageGeneration_1!L:L,StorageGeneration_1!$A:$A,$B$107,StorageGeneration_1!$B:$B,$H112) - SUMIFS(StorageGeneration_2!L:L,StorageGeneration_2!$A:$A,$B$107,StorageGeneration_2!$B:$B,$H112)</f>
        <v>-1219.585069348891</v>
      </c>
      <c r="S112" s="1">
        <f>SUMIFS(StorageGeneration_1!M:M,StorageGeneration_1!$A:$A,$B$107,StorageGeneration_1!$B:$B,$H112) - SUMIFS(StorageGeneration_2!M:M,StorageGeneration_2!$A:$A,$B$107,StorageGeneration_2!$B:$B,$H112)</f>
        <v>-28.928246648723416</v>
      </c>
      <c r="T112" s="1">
        <f>SUMIFS(StorageGeneration_1!N:N,StorageGeneration_1!$A:$A,$B$107,StorageGeneration_1!$B:$B,$H112) - SUMIFS(StorageGeneration_2!N:N,StorageGeneration_2!$A:$A,$B$107,StorageGeneration_2!$B:$B,$H112)</f>
        <v>-1274.7269135158008</v>
      </c>
      <c r="U112" s="1">
        <f>SUMIFS(StorageGeneration_1!O:O,StorageGeneration_1!$A:$A,$B$107,StorageGeneration_1!$B:$B,$H112) - SUMIFS(StorageGeneration_2!O:O,StorageGeneration_2!$A:$A,$B$107,StorageGeneration_2!$B:$B,$H112)</f>
        <v>-1469.6137270685549</v>
      </c>
      <c r="V112" s="1">
        <f>SUMIFS(StorageGeneration_1!P:P,StorageGeneration_1!$A:$A,$B$107,StorageGeneration_1!$B:$B,$H112) - SUMIFS(StorageGeneration_2!P:P,StorageGeneration_2!$A:$A,$B$107,StorageGeneration_2!$B:$B,$H112)</f>
        <v>-1324.3391886912309</v>
      </c>
      <c r="W112" s="1">
        <f>SUMIFS(StorageGeneration_1!Q:Q,StorageGeneration_1!$A:$A,$B$107,StorageGeneration_1!$B:$B,$H112) - SUMIFS(StorageGeneration_2!Q:Q,StorageGeneration_2!$A:$A,$B$107,StorageGeneration_2!$B:$B,$H112)</f>
        <v>-696.91171029001771</v>
      </c>
      <c r="X112" s="1">
        <f>SUMIFS(StorageGeneration_1!R:R,StorageGeneration_1!$A:$A,$B$107,StorageGeneration_1!$B:$B,$H112) - SUMIFS(StorageGeneration_2!R:R,StorageGeneration_2!$A:$A,$B$107,StorageGeneration_2!$B:$B,$H112)</f>
        <v>-1117.8756408318154</v>
      </c>
      <c r="Y112" s="1">
        <f>SUMIFS(StorageGeneration_1!S:S,StorageGeneration_1!$A:$A,$B$107,StorageGeneration_1!$B:$B,$H112) - SUMIFS(StorageGeneration_2!S:S,StorageGeneration_2!$A:$A,$B$107,StorageGeneration_2!$B:$B,$H112)</f>
        <v>-2314.607307375134</v>
      </c>
      <c r="Z112" s="1">
        <f>SUMIFS(StorageGeneration_1!T:T,StorageGeneration_1!$A:$A,$B$107,StorageGeneration_1!$B:$B,$H112) - SUMIFS(StorageGeneration_2!T:T,StorageGeneration_2!$A:$A,$B$107,StorageGeneration_2!$B:$B,$H112)</f>
        <v>-2589.8457643675579</v>
      </c>
      <c r="AA112" s="1">
        <f>SUMIFS(StorageGeneration_1!U:U,StorageGeneration_1!$A:$A,$B$107,StorageGeneration_1!$B:$B,$H112) - SUMIFS(StorageGeneration_2!U:U,StorageGeneration_2!$A:$A,$B$107,StorageGeneration_2!$B:$B,$H112)</f>
        <v>-2531.3045243267338</v>
      </c>
      <c r="AB112" s="1">
        <f>SUMIFS(StorageGeneration_1!V:V,StorageGeneration_1!$A:$A,$B$107,StorageGeneration_1!$B:$B,$H112) - SUMIFS(StorageGeneration_2!V:V,StorageGeneration_2!$A:$A,$B$107,StorageGeneration_2!$B:$B,$H112)</f>
        <v>-2974.8134045555307</v>
      </c>
      <c r="AC112" s="1">
        <f>SUMIFS(StorageGeneration_1!W:W,StorageGeneration_1!$A:$A,$B$107,StorageGeneration_1!$B:$B,$H112) - SUMIFS(StorageGeneration_2!W:W,StorageGeneration_2!$A:$A,$B$107,StorageGeneration_2!$B:$B,$H112)</f>
        <v>-3628.2823721966656</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-18.718885399999635</v>
      </c>
      <c r="S129" s="1">
        <f>SUMIFS(DispatchableCapacity_1!M:M,DispatchableCapacity_1!$A:$A,$B$123,DispatchableCapacity_1!$B:$B,$H129)-SUMIFS(DispatchableCapacity_2!M:M,DispatchableCapacity_2!$A:$A,$B$123,DispatchableCapacity_2!$B:$B,$H129)</f>
        <v>291.53409401999988</v>
      </c>
      <c r="T129" s="1">
        <f>SUMIFS(DispatchableCapacity_1!N:N,DispatchableCapacity_1!$A:$A,$B$123,DispatchableCapacity_1!$B:$B,$H129)-SUMIFS(DispatchableCapacity_2!N:N,DispatchableCapacity_2!$A:$A,$B$123,DispatchableCapacity_2!$B:$B,$H129)</f>
        <v>291.53409401999943</v>
      </c>
      <c r="U129" s="1">
        <f>SUMIFS(DispatchableCapacity_1!O:O,DispatchableCapacity_1!$A:$A,$B$123,DispatchableCapacity_1!$B:$B,$H129)-SUMIFS(DispatchableCapacity_2!O:O,DispatchableCapacity_2!$A:$A,$B$123,DispatchableCapacity_2!$B:$B,$H129)</f>
        <v>291.53409402000034</v>
      </c>
      <c r="V129" s="1">
        <f>SUMIFS(DispatchableCapacity_1!P:P,DispatchableCapacity_1!$A:$A,$B$123,DispatchableCapacity_1!$B:$B,$H129)-SUMIFS(DispatchableCapacity_2!P:P,DispatchableCapacity_2!$A:$A,$B$123,DispatchableCapacity_2!$B:$B,$H129)</f>
        <v>291.53409402000034</v>
      </c>
      <c r="W129" s="1">
        <f>SUMIFS(DispatchableCapacity_1!Q:Q,DispatchableCapacity_1!$A:$A,$B$123,DispatchableCapacity_1!$B:$B,$H129)-SUMIFS(DispatchableCapacity_2!Q:Q,DispatchableCapacity_2!$A:$A,$B$123,DispatchableCapacity_2!$B:$B,$H129)</f>
        <v>259.1643532399994</v>
      </c>
      <c r="X129" s="1">
        <f>SUMIFS(DispatchableCapacity_1!R:R,DispatchableCapacity_1!$A:$A,$B$123,DispatchableCapacity_1!$B:$B,$H129)-SUMIFS(DispatchableCapacity_2!R:R,DispatchableCapacity_2!$A:$A,$B$123,DispatchableCapacity_2!$B:$B,$H129)</f>
        <v>-129.03829206999944</v>
      </c>
      <c r="Y129" s="1">
        <f>SUMIFS(DispatchableCapacity_1!S:S,DispatchableCapacity_1!$A:$A,$B$123,DispatchableCapacity_1!$B:$B,$H129)-SUMIFS(DispatchableCapacity_2!S:S,DispatchableCapacity_2!$A:$A,$B$123,DispatchableCapacity_2!$B:$B,$H129)</f>
        <v>-119.77730195000004</v>
      </c>
      <c r="Z129" s="1">
        <f>SUMIFS(DispatchableCapacity_1!T:T,DispatchableCapacity_1!$A:$A,$B$123,DispatchableCapacity_1!$B:$B,$H129)-SUMIFS(DispatchableCapacity_2!T:T,DispatchableCapacity_2!$A:$A,$B$123,DispatchableCapacity_2!$B:$B,$H129)</f>
        <v>-646.07427092000034</v>
      </c>
      <c r="AA129" s="1">
        <f>SUMIFS(DispatchableCapacity_1!U:U,DispatchableCapacity_1!$A:$A,$B$123,DispatchableCapacity_1!$B:$B,$H129)-SUMIFS(DispatchableCapacity_2!U:U,DispatchableCapacity_2!$A:$A,$B$123,DispatchableCapacity_2!$B:$B,$H129)</f>
        <v>-565.06531198000084</v>
      </c>
      <c r="AB129" s="1">
        <f>SUMIFS(DispatchableCapacity_1!V:V,DispatchableCapacity_1!$A:$A,$B$123,DispatchableCapacity_1!$B:$B,$H129)-SUMIFS(DispatchableCapacity_2!V:V,DispatchableCapacity_2!$A:$A,$B$123,DispatchableCapacity_2!$B:$B,$H129)</f>
        <v>-565.06531198000266</v>
      </c>
      <c r="AC129" s="1">
        <f>SUMIFS(DispatchableCapacity_1!W:W,DispatchableCapacity_1!$A:$A,$B$123,DispatchableCapacity_1!$B:$B,$H129)-SUMIFS(DispatchableCapacity_2!W:W,DispatchableCapacity_2!$A:$A,$B$123,DispatchableCapacity_2!$B:$B,$H129)</f>
        <v>-1421.1471807200014</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2404.6253780699999</v>
      </c>
      <c r="S130" s="1">
        <f>SUMIFS(DispatchableCapacity_1!M:M,DispatchableCapacity_1!$A:$A,$B$123,DispatchableCapacity_1!$B:$B,$H130)-SUMIFS(DispatchableCapacity_2!M:M,DispatchableCapacity_2!$A:$A,$B$123,DispatchableCapacity_2!$B:$B,$H130)</f>
        <v>1133.0236738499998</v>
      </c>
      <c r="T130" s="1">
        <f>SUMIFS(DispatchableCapacity_1!N:N,DispatchableCapacity_1!$A:$A,$B$123,DispatchableCapacity_1!$B:$B,$H130)-SUMIFS(DispatchableCapacity_2!N:N,DispatchableCapacity_2!$A:$A,$B$123,DispatchableCapacity_2!$B:$B,$H130)</f>
        <v>1182.9704898</v>
      </c>
      <c r="U130" s="1">
        <f>SUMIFS(DispatchableCapacity_1!O:O,DispatchableCapacity_1!$A:$A,$B$123,DispatchableCapacity_1!$B:$B,$H130)-SUMIFS(DispatchableCapacity_2!O:O,DispatchableCapacity_2!$A:$A,$B$123,DispatchableCapacity_2!$B:$B,$H130)</f>
        <v>1353.9261072299996</v>
      </c>
      <c r="V130" s="1">
        <f>SUMIFS(DispatchableCapacity_1!P:P,DispatchableCapacity_1!$A:$A,$B$123,DispatchableCapacity_1!$B:$B,$H130)-SUMIFS(DispatchableCapacity_2!P:P,DispatchableCapacity_2!$A:$A,$B$123,DispatchableCapacity_2!$B:$B,$H130)</f>
        <v>848.03285671000003</v>
      </c>
      <c r="W130" s="1">
        <f>SUMIFS(DispatchableCapacity_1!Q:Q,DispatchableCapacity_1!$A:$A,$B$123,DispatchableCapacity_1!$B:$B,$H130)-SUMIFS(DispatchableCapacity_2!Q:Q,DispatchableCapacity_2!$A:$A,$B$123,DispatchableCapacity_2!$B:$B,$H130)</f>
        <v>185.33736845999965</v>
      </c>
      <c r="X130" s="1">
        <f>SUMIFS(DispatchableCapacity_1!R:R,DispatchableCapacity_1!$A:$A,$B$123,DispatchableCapacity_1!$B:$B,$H130)-SUMIFS(DispatchableCapacity_2!R:R,DispatchableCapacity_2!$A:$A,$B$123,DispatchableCapacity_2!$B:$B,$H130)</f>
        <v>696.08698343999959</v>
      </c>
      <c r="Y130" s="1">
        <f>SUMIFS(DispatchableCapacity_1!S:S,DispatchableCapacity_1!$A:$A,$B$123,DispatchableCapacity_1!$B:$B,$H130)-SUMIFS(DispatchableCapacity_2!S:S,DispatchableCapacity_2!$A:$A,$B$123,DispatchableCapacity_2!$B:$B,$H130)</f>
        <v>446.29114535000008</v>
      </c>
      <c r="Z130" s="1">
        <f>SUMIFS(DispatchableCapacity_1!T:T,DispatchableCapacity_1!$A:$A,$B$123,DispatchableCapacity_1!$B:$B,$H130)-SUMIFS(DispatchableCapacity_2!T:T,DispatchableCapacity_2!$A:$A,$B$123,DispatchableCapacity_2!$B:$B,$H130)</f>
        <v>446.29114535000008</v>
      </c>
      <c r="AA130" s="1">
        <f>SUMIFS(DispatchableCapacity_1!U:U,DispatchableCapacity_1!$A:$A,$B$123,DispatchableCapacity_1!$B:$B,$H130)-SUMIFS(DispatchableCapacity_2!U:U,DispatchableCapacity_2!$A:$A,$B$123,DispatchableCapacity_2!$B:$B,$H130)</f>
        <v>446.29114535000008</v>
      </c>
      <c r="AB130" s="1">
        <f>SUMIFS(DispatchableCapacity_1!V:V,DispatchableCapacity_1!$A:$A,$B$123,DispatchableCapacity_1!$B:$B,$H130)-SUMIFS(DispatchableCapacity_2!V:V,DispatchableCapacity_2!$A:$A,$B$123,DispatchableCapacity_2!$B:$B,$H130)</f>
        <v>-431.65151829000024</v>
      </c>
      <c r="AC130" s="1">
        <f>SUMIFS(DispatchableCapacity_1!W:W,DispatchableCapacity_1!$A:$A,$B$123,DispatchableCapacity_1!$B:$B,$H130)-SUMIFS(DispatchableCapacity_2!W:W,DispatchableCapacity_2!$A:$A,$B$123,DispatchableCapacity_2!$B:$B,$H130)</f>
        <v>-407.53888085000017</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55.349649560000216</v>
      </c>
      <c r="T131" s="1">
        <f>SUMIFS(DispatchableCapacity_1!N:N,DispatchableCapacity_1!$A:$A,$B$123,DispatchableCapacity_1!$B:$B,$H131)-SUMIFS(DispatchableCapacity_2!N:N,DispatchableCapacity_2!$A:$A,$B$123,DispatchableCapacity_2!$B:$B,$H131)</f>
        <v>55.349649560000216</v>
      </c>
      <c r="U131" s="1">
        <f>SUMIFS(DispatchableCapacity_1!O:O,DispatchableCapacity_1!$A:$A,$B$123,DispatchableCapacity_1!$B:$B,$H131)-SUMIFS(DispatchableCapacity_2!O:O,DispatchableCapacity_2!$A:$A,$B$123,DispatchableCapacity_2!$B:$B,$H131)</f>
        <v>80.210384400000294</v>
      </c>
      <c r="V131" s="1">
        <f>SUMIFS(DispatchableCapacity_1!P:P,DispatchableCapacity_1!$A:$A,$B$123,DispatchableCapacity_1!$B:$B,$H131)-SUMIFS(DispatchableCapacity_2!P:P,DispatchableCapacity_2!$A:$A,$B$123,DispatchableCapacity_2!$B:$B,$H131)</f>
        <v>80.210384400000294</v>
      </c>
      <c r="W131" s="1">
        <f>SUMIFS(DispatchableCapacity_1!Q:Q,DispatchableCapacity_1!$A:$A,$B$123,DispatchableCapacity_1!$B:$B,$H131)-SUMIFS(DispatchableCapacity_2!Q:Q,DispatchableCapacity_2!$A:$A,$B$123,DispatchableCapacity_2!$B:$B,$H131)</f>
        <v>527.52065026000037</v>
      </c>
      <c r="X131" s="1">
        <f>SUMIFS(DispatchableCapacity_1!R:R,DispatchableCapacity_1!$A:$A,$B$123,DispatchableCapacity_1!$B:$B,$H131)-SUMIFS(DispatchableCapacity_2!R:R,DispatchableCapacity_2!$A:$A,$B$123,DispatchableCapacity_2!$B:$B,$H131)</f>
        <v>496.98007863000021</v>
      </c>
      <c r="Y131" s="1">
        <f>SUMIFS(DispatchableCapacity_1!S:S,DispatchableCapacity_1!$A:$A,$B$123,DispatchableCapacity_1!$B:$B,$H131)-SUMIFS(DispatchableCapacity_2!S:S,DispatchableCapacity_2!$A:$A,$B$123,DispatchableCapacity_2!$B:$B,$H131)</f>
        <v>339.92110819000027</v>
      </c>
      <c r="Z131" s="1">
        <f>SUMIFS(DispatchableCapacity_1!T:T,DispatchableCapacity_1!$A:$A,$B$123,DispatchableCapacity_1!$B:$B,$H131)-SUMIFS(DispatchableCapacity_2!T:T,DispatchableCapacity_2!$A:$A,$B$123,DispatchableCapacity_2!$B:$B,$H131)</f>
        <v>151.4464388500005</v>
      </c>
      <c r="AA131" s="1">
        <f>SUMIFS(DispatchableCapacity_1!U:U,DispatchableCapacity_1!$A:$A,$B$123,DispatchableCapacity_1!$B:$B,$H131)-SUMIFS(DispatchableCapacity_2!U:U,DispatchableCapacity_2!$A:$A,$B$123,DispatchableCapacity_2!$B:$B,$H131)</f>
        <v>201.50157619000038</v>
      </c>
      <c r="AB131" s="1">
        <f>SUMIFS(DispatchableCapacity_1!V:V,DispatchableCapacity_1!$A:$A,$B$123,DispatchableCapacity_1!$B:$B,$H131)-SUMIFS(DispatchableCapacity_2!V:V,DispatchableCapacity_2!$A:$A,$B$123,DispatchableCapacity_2!$B:$B,$H131)</f>
        <v>201.50157619000038</v>
      </c>
      <c r="AC131" s="1">
        <f>SUMIFS(DispatchableCapacity_1!W:W,DispatchableCapacity_1!$A:$A,$B$123,DispatchableCapacity_1!$B:$B,$H131)-SUMIFS(DispatchableCapacity_2!W:W,DispatchableCapacity_2!$A:$A,$B$123,DispatchableCapacity_2!$B:$B,$H131)</f>
        <v>201.50157619000038</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(DP6)</v>
      </c>
      <c r="I149" s="21">
        <f>SUM(J149:AD149)</f>
        <v>1817.4561873182597</v>
      </c>
      <c r="J149" s="21">
        <f>Emissions_2!C4</f>
        <v>126.45192968843975</v>
      </c>
      <c r="K149" s="21">
        <f>Emissions_2!D4</f>
        <v>124.6515780755209</v>
      </c>
      <c r="L149" s="21">
        <f>Emissions_2!E4</f>
        <v>123.2045145661653</v>
      </c>
      <c r="M149" s="21">
        <f>Emissions_2!F4</f>
        <v>118.91287237185355</v>
      </c>
      <c r="N149" s="21">
        <f>Emissions_2!G4</f>
        <v>117.6077611794487</v>
      </c>
      <c r="O149" s="21">
        <f>Emissions_2!H4</f>
        <v>110.35286290947943</v>
      </c>
      <c r="P149" s="21">
        <f>Emissions_2!I4</f>
        <v>111.97283238920032</v>
      </c>
      <c r="Q149" s="21">
        <f>Emissions_2!J4</f>
        <v>104.50560136125021</v>
      </c>
      <c r="R149" s="21">
        <f>Emissions_2!K4</f>
        <v>105.1713245942728</v>
      </c>
      <c r="S149" s="21">
        <f>Emissions_2!L4</f>
        <v>98.941704176328685</v>
      </c>
      <c r="T149" s="21">
        <f>Emissions_2!M4</f>
        <v>89.804466597656585</v>
      </c>
      <c r="U149" s="21">
        <f>Emissions_2!N4</f>
        <v>83.53439050432992</v>
      </c>
      <c r="V149" s="21">
        <f>Emissions_2!O4</f>
        <v>84.271671564490802</v>
      </c>
      <c r="W149" s="21">
        <f>Emissions_2!P4</f>
        <v>80.550306641616004</v>
      </c>
      <c r="X149" s="21">
        <f>Emissions_2!Q4</f>
        <v>57.017377057727423</v>
      </c>
      <c r="Y149" s="21">
        <f>Emissions_2!R4</f>
        <v>52.135921749911027</v>
      </c>
      <c r="Z149" s="21">
        <f>Emissions_2!S4</f>
        <v>46.737664090344524</v>
      </c>
      <c r="AA149" s="21">
        <f>Emissions_2!T4</f>
        <v>45.570842893393959</v>
      </c>
      <c r="AB149" s="21">
        <f>Emissions_2!U4</f>
        <v>46.225304961808938</v>
      </c>
      <c r="AC149" s="21">
        <f>Emissions_2!V4</f>
        <v>45.958636977394292</v>
      </c>
      <c r="AD149" s="21">
        <f>Emissions_2!W4</f>
        <v>43.87662296762705</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76</v>
      </c>
      <c r="B5" s="76" t="s">
        <v>113</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76</v>
      </c>
      <c r="B10" s="76" t="s">
        <v>118</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76</v>
      </c>
      <c r="B11" s="76" t="s">
        <v>119</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76</v>
      </c>
      <c r="B12" s="76" t="s">
        <v>120</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76</v>
      </c>
      <c r="B13" s="77" t="s">
        <v>121</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102" t="s">
        <v>137</v>
      </c>
      <c r="B14" s="102"/>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127</v>
      </c>
      <c r="B25" s="76" t="s">
        <v>118</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127</v>
      </c>
      <c r="B26" s="76" t="s">
        <v>119</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127</v>
      </c>
      <c r="B27" s="76" t="s">
        <v>120</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127</v>
      </c>
      <c r="B28" s="77" t="s">
        <v>121</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102" t="s">
        <v>137</v>
      </c>
      <c r="B29" s="102"/>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144</v>
      </c>
      <c r="B40" s="76" t="s">
        <v>118</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144</v>
      </c>
      <c r="B41" s="76" t="s">
        <v>119</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144</v>
      </c>
      <c r="B42" s="76" t="s">
        <v>120</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144</v>
      </c>
      <c r="B43" s="77" t="s">
        <v>121</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102" t="s">
        <v>137</v>
      </c>
      <c r="B44" s="102"/>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145</v>
      </c>
      <c r="B55" s="76" t="s">
        <v>118</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145</v>
      </c>
      <c r="B56" s="76" t="s">
        <v>119</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145</v>
      </c>
      <c r="B57" s="76" t="s">
        <v>120</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145</v>
      </c>
      <c r="B58" s="77" t="s">
        <v>121</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102" t="s">
        <v>137</v>
      </c>
      <c r="B59" s="102"/>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146</v>
      </c>
      <c r="B70" s="76" t="s">
        <v>118</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146</v>
      </c>
      <c r="B71" s="76" t="s">
        <v>119</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146</v>
      </c>
      <c r="B72" s="76" t="s">
        <v>120</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146</v>
      </c>
      <c r="B73" s="77" t="s">
        <v>121</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102" t="s">
        <v>137</v>
      </c>
      <c r="B74" s="102"/>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147</v>
      </c>
      <c r="B85" s="76" t="s">
        <v>118</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102" t="s">
        <v>137</v>
      </c>
      <c r="B89" s="102"/>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76</v>
      </c>
      <c r="B5" s="76" t="s">
        <v>113</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5313.7204549645003</v>
      </c>
      <c r="N9" s="5">
        <v>7205.3880680340999</v>
      </c>
      <c r="O9" s="5">
        <v>7464.9136256262009</v>
      </c>
      <c r="P9" s="5">
        <v>7876.2456533727991</v>
      </c>
      <c r="Q9" s="5">
        <v>8618.7717606178012</v>
      </c>
      <c r="R9" s="5">
        <v>10314.5031186578</v>
      </c>
      <c r="S9" s="5">
        <v>11159.202674116799</v>
      </c>
      <c r="T9" s="5">
        <v>12578.3555034897</v>
      </c>
      <c r="U9" s="5">
        <v>13658.260645879</v>
      </c>
      <c r="V9" s="5">
        <v>13960.197766234602</v>
      </c>
      <c r="W9" s="5">
        <v>14991.035349658501</v>
      </c>
      <c r="X9" s="5">
        <v>15998.701873218</v>
      </c>
    </row>
    <row r="10" spans="1:24" s="3" customFormat="1">
      <c r="A10" s="6" t="s">
        <v>76</v>
      </c>
      <c r="B10" s="76" t="s">
        <v>118</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76</v>
      </c>
      <c r="B11" s="76" t="s">
        <v>119</v>
      </c>
      <c r="C11" s="5">
        <v>9005.4579999999987</v>
      </c>
      <c r="D11" s="5">
        <v>9005.4579999999987</v>
      </c>
      <c r="E11" s="5">
        <v>10092.657999999999</v>
      </c>
      <c r="F11" s="5">
        <v>10092.657999999999</v>
      </c>
      <c r="G11" s="5">
        <v>10092.657999999999</v>
      </c>
      <c r="H11" s="5">
        <v>10092.657999999999</v>
      </c>
      <c r="I11" s="5">
        <v>10734.12726931</v>
      </c>
      <c r="J11" s="5">
        <v>11693.457999999999</v>
      </c>
      <c r="K11" s="5">
        <v>11953.457999999999</v>
      </c>
      <c r="L11" s="5">
        <v>12122.707999999999</v>
      </c>
      <c r="M11" s="5">
        <v>14127.59977603</v>
      </c>
      <c r="N11" s="5">
        <v>14866.41903786</v>
      </c>
      <c r="O11" s="5">
        <v>17922.08215296</v>
      </c>
      <c r="P11" s="5">
        <v>17940.064933049998</v>
      </c>
      <c r="Q11" s="5">
        <v>18386.610675190001</v>
      </c>
      <c r="R11" s="5">
        <v>22949.779070070002</v>
      </c>
      <c r="S11" s="5">
        <v>24195.455741990001</v>
      </c>
      <c r="T11" s="5">
        <v>28487.372901099996</v>
      </c>
      <c r="U11" s="5">
        <v>27878.372901099996</v>
      </c>
      <c r="V11" s="5">
        <v>27840.660349739999</v>
      </c>
      <c r="W11" s="5">
        <v>27758.483577979998</v>
      </c>
      <c r="X11" s="5">
        <v>27710.183577979995</v>
      </c>
    </row>
    <row r="12" spans="1:24" s="3" customFormat="1">
      <c r="A12" s="6" t="s">
        <v>76</v>
      </c>
      <c r="B12" s="76" t="s">
        <v>120</v>
      </c>
      <c r="C12" s="5">
        <v>5151.7110000000011</v>
      </c>
      <c r="D12" s="5">
        <v>5151.7110000000011</v>
      </c>
      <c r="E12" s="5">
        <v>5941.7110000000011</v>
      </c>
      <c r="F12" s="5">
        <v>5941.7110000000011</v>
      </c>
      <c r="G12" s="5">
        <v>6239.0260746900003</v>
      </c>
      <c r="H12" s="5">
        <v>6679.1682184900001</v>
      </c>
      <c r="I12" s="5">
        <v>7746.0850623600018</v>
      </c>
      <c r="J12" s="5">
        <v>9683.4255422300012</v>
      </c>
      <c r="K12" s="5">
        <v>9783.4255422300012</v>
      </c>
      <c r="L12" s="5">
        <v>9883.4255422300012</v>
      </c>
      <c r="M12" s="5">
        <v>11198.342761869999</v>
      </c>
      <c r="N12" s="5">
        <v>12551.826794479999</v>
      </c>
      <c r="O12" s="5">
        <v>13095.50276804</v>
      </c>
      <c r="P12" s="5">
        <v>14295.48164233</v>
      </c>
      <c r="Q12" s="5">
        <v>14580.414833719999</v>
      </c>
      <c r="R12" s="5">
        <v>18019.520215429999</v>
      </c>
      <c r="S12" s="5">
        <v>18019.520215429999</v>
      </c>
      <c r="T12" s="5">
        <v>20131.394900659998</v>
      </c>
      <c r="U12" s="5">
        <v>19981.094900659999</v>
      </c>
      <c r="V12" s="5">
        <v>20802.666335559996</v>
      </c>
      <c r="W12" s="5">
        <v>23019.780526169998</v>
      </c>
      <c r="X12" s="5">
        <v>23019.780526169998</v>
      </c>
    </row>
    <row r="13" spans="1:24" s="3" customFormat="1">
      <c r="A13" s="6" t="s">
        <v>76</v>
      </c>
      <c r="B13" s="77" t="s">
        <v>121</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102" t="s">
        <v>137</v>
      </c>
      <c r="B14" s="102"/>
      <c r="C14" s="17">
        <v>68693.136229578115</v>
      </c>
      <c r="D14" s="17">
        <v>70433.786242117043</v>
      </c>
      <c r="E14" s="17">
        <v>73170.39566229895</v>
      </c>
      <c r="F14" s="17">
        <v>72697.459417286504</v>
      </c>
      <c r="G14" s="17">
        <v>76791.443185021941</v>
      </c>
      <c r="H14" s="17">
        <v>75723.705691280309</v>
      </c>
      <c r="I14" s="17">
        <v>76928.523486378748</v>
      </c>
      <c r="J14" s="17">
        <v>80466.67150561609</v>
      </c>
      <c r="K14" s="17">
        <v>80234.247677108491</v>
      </c>
      <c r="L14" s="17">
        <v>81355.580105551606</v>
      </c>
      <c r="M14" s="17">
        <v>83436.842678785688</v>
      </c>
      <c r="N14" s="17">
        <v>86704.537044944533</v>
      </c>
      <c r="O14" s="17">
        <v>89399.521125238316</v>
      </c>
      <c r="P14" s="17">
        <v>91257.519954247313</v>
      </c>
      <c r="Q14" s="17">
        <v>93464.12913382359</v>
      </c>
      <c r="R14" s="17">
        <v>99928.956354178226</v>
      </c>
      <c r="S14" s="17">
        <v>102239.07297052821</v>
      </c>
      <c r="T14" s="17">
        <v>109148.94088503509</v>
      </c>
      <c r="U14" s="17">
        <v>110184.54916114002</v>
      </c>
      <c r="V14" s="17">
        <v>110886.40949780849</v>
      </c>
      <c r="W14" s="17">
        <v>115127.68401429651</v>
      </c>
      <c r="X14" s="17">
        <v>117293.23904607864</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69135.646229578109</v>
      </c>
      <c r="D16" s="17">
        <v>70915.780900159894</v>
      </c>
      <c r="E16" s="17">
        <v>73694.304364949377</v>
      </c>
      <c r="F16" s="17">
        <v>73261.013117009046</v>
      </c>
      <c r="G16" s="17">
        <v>77396.320069806112</v>
      </c>
      <c r="H16" s="17">
        <v>76365.926399855511</v>
      </c>
      <c r="I16" s="17">
        <v>77612.245183159263</v>
      </c>
      <c r="J16" s="17">
        <v>81190.392089844361</v>
      </c>
      <c r="K16" s="17">
        <v>81003.605459768529</v>
      </c>
      <c r="L16" s="17">
        <v>82168.809367809954</v>
      </c>
      <c r="M16" s="17">
        <v>84293.706954459936</v>
      </c>
      <c r="N16" s="17">
        <v>87607.469310846514</v>
      </c>
      <c r="O16" s="17">
        <v>90344.761867989364</v>
      </c>
      <c r="P16" s="17">
        <v>92245.319224794803</v>
      </c>
      <c r="Q16" s="17">
        <v>94500.336203230909</v>
      </c>
      <c r="R16" s="17">
        <v>101009.76806888019</v>
      </c>
      <c r="S16" s="17">
        <v>103370.07039573192</v>
      </c>
      <c r="T16" s="17">
        <v>110331.61732144341</v>
      </c>
      <c r="U16" s="17">
        <v>111416.38334957359</v>
      </c>
      <c r="V16" s="17">
        <v>112173.03787697267</v>
      </c>
      <c r="W16" s="17">
        <v>116467.24061277349</v>
      </c>
      <c r="X16" s="17">
        <v>118685.61305310272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4832.7959524242997</v>
      </c>
      <c r="O24" s="5">
        <v>4929.0982520903999</v>
      </c>
      <c r="P24" s="5">
        <v>5021.5345914078998</v>
      </c>
      <c r="Q24" s="5">
        <v>5116.1291558547</v>
      </c>
      <c r="R24" s="5">
        <v>6238.2074826303997</v>
      </c>
      <c r="S24" s="5">
        <v>6348.8671180099</v>
      </c>
      <c r="T24" s="5">
        <v>6446.9077313061998</v>
      </c>
      <c r="U24" s="5">
        <v>6546.2230954025999</v>
      </c>
      <c r="V24" s="5">
        <v>6655.8273473177996</v>
      </c>
      <c r="W24" s="5">
        <v>7264.9644152777</v>
      </c>
      <c r="X24" s="5">
        <v>7317.8129496326001</v>
      </c>
    </row>
    <row r="25" spans="1:24" s="3" customFormat="1">
      <c r="A25" s="6" t="s">
        <v>127</v>
      </c>
      <c r="B25" s="76" t="s">
        <v>118</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127</v>
      </c>
      <c r="B26" s="76" t="s">
        <v>119</v>
      </c>
      <c r="C26" s="5">
        <v>1639.46</v>
      </c>
      <c r="D26" s="5">
        <v>1639.46</v>
      </c>
      <c r="E26" s="5">
        <v>1866.46</v>
      </c>
      <c r="F26" s="5">
        <v>1866.46</v>
      </c>
      <c r="G26" s="5">
        <v>1866.46</v>
      </c>
      <c r="H26" s="5">
        <v>1866.46</v>
      </c>
      <c r="I26" s="5">
        <v>1866.46</v>
      </c>
      <c r="J26" s="5">
        <v>1867.46</v>
      </c>
      <c r="K26" s="5">
        <v>1867.46</v>
      </c>
      <c r="L26" s="5">
        <v>1867.46</v>
      </c>
      <c r="M26" s="5">
        <v>3540.1660845000006</v>
      </c>
      <c r="N26" s="5">
        <v>3727.4202407400007</v>
      </c>
      <c r="O26" s="5">
        <v>4323.8819147499999</v>
      </c>
      <c r="P26" s="5">
        <v>4589.8066785399997</v>
      </c>
      <c r="Q26" s="5">
        <v>4605.6310592600003</v>
      </c>
      <c r="R26" s="5">
        <v>7152.9896831499991</v>
      </c>
      <c r="S26" s="5">
        <v>7106.4896831499991</v>
      </c>
      <c r="T26" s="5">
        <v>7510.6681493499991</v>
      </c>
      <c r="U26" s="5">
        <v>7480.6681493499991</v>
      </c>
      <c r="V26" s="5">
        <v>7480.6681493499991</v>
      </c>
      <c r="W26" s="5">
        <v>7120.1681493499991</v>
      </c>
      <c r="X26" s="5">
        <v>7071.8681493499989</v>
      </c>
    </row>
    <row r="27" spans="1:24" s="3" customFormat="1">
      <c r="A27" s="6" t="s">
        <v>127</v>
      </c>
      <c r="B27" s="76" t="s">
        <v>120</v>
      </c>
      <c r="C27" s="5">
        <v>1837.3170000000005</v>
      </c>
      <c r="D27" s="5">
        <v>1837.3170000000005</v>
      </c>
      <c r="E27" s="5">
        <v>2217.3170000000005</v>
      </c>
      <c r="F27" s="5">
        <v>2217.3170000000005</v>
      </c>
      <c r="G27" s="5">
        <v>2514.6320746900005</v>
      </c>
      <c r="H27" s="5">
        <v>2734.5750765800008</v>
      </c>
      <c r="I27" s="5">
        <v>3475.4818262500007</v>
      </c>
      <c r="J27" s="5">
        <v>4813.70299462</v>
      </c>
      <c r="K27" s="5">
        <v>4813.70299462</v>
      </c>
      <c r="L27" s="5">
        <v>4813.70299462</v>
      </c>
      <c r="M27" s="5">
        <v>5797.6359879199999</v>
      </c>
      <c r="N27" s="5">
        <v>7037.317</v>
      </c>
      <c r="O27" s="5">
        <v>7037.317</v>
      </c>
      <c r="P27" s="5">
        <v>7037.317</v>
      </c>
      <c r="Q27" s="5">
        <v>7037.317</v>
      </c>
      <c r="R27" s="5">
        <v>8546.4993923999991</v>
      </c>
      <c r="S27" s="5">
        <v>8546.4993923999991</v>
      </c>
      <c r="T27" s="5">
        <v>9151.6174679899996</v>
      </c>
      <c r="U27" s="5">
        <v>9001.3174679899985</v>
      </c>
      <c r="V27" s="5">
        <v>9001.3174679899985</v>
      </c>
      <c r="W27" s="5">
        <v>10767.98981958</v>
      </c>
      <c r="X27" s="5">
        <v>10767.98981958</v>
      </c>
    </row>
    <row r="28" spans="1:24" s="3" customFormat="1">
      <c r="A28" s="6" t="s">
        <v>127</v>
      </c>
      <c r="B28" s="77" t="s">
        <v>121</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102" t="s">
        <v>137</v>
      </c>
      <c r="B29" s="102"/>
      <c r="C29" s="17">
        <v>21499.115009796114</v>
      </c>
      <c r="D29" s="17">
        <v>22012.800806513816</v>
      </c>
      <c r="E29" s="17">
        <v>22748.907855303372</v>
      </c>
      <c r="F29" s="17">
        <v>21792.596283426697</v>
      </c>
      <c r="G29" s="17">
        <v>24862.775820126149</v>
      </c>
      <c r="H29" s="17">
        <v>23226.779162018764</v>
      </c>
      <c r="I29" s="17">
        <v>23439.815533359138</v>
      </c>
      <c r="J29" s="17">
        <v>24994.779337604203</v>
      </c>
      <c r="K29" s="17">
        <v>25288.50841190663</v>
      </c>
      <c r="L29" s="17">
        <v>25586.272092624738</v>
      </c>
      <c r="M29" s="17">
        <v>27724.1069272901</v>
      </c>
      <c r="N29" s="17">
        <v>29510.976683997145</v>
      </c>
      <c r="O29" s="17">
        <v>30376.613344952697</v>
      </c>
      <c r="P29" s="17">
        <v>30978.645841764093</v>
      </c>
      <c r="Q29" s="17">
        <v>31477.984367070167</v>
      </c>
      <c r="R29" s="17">
        <v>34509.786120987868</v>
      </c>
      <c r="S29" s="17">
        <v>34842.890108588312</v>
      </c>
      <c r="T29" s="17">
        <v>36225.625150641448</v>
      </c>
      <c r="U29" s="17">
        <v>36366.49516601902</v>
      </c>
      <c r="V29" s="17">
        <v>36689.733263698086</v>
      </c>
      <c r="W29" s="17">
        <v>39092.662204989349</v>
      </c>
      <c r="X29" s="17">
        <v>39482.475340236088</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21592.355009796116</v>
      </c>
      <c r="D31" s="17">
        <v>22121.771025329261</v>
      </c>
      <c r="E31" s="17">
        <v>22874.649582031463</v>
      </c>
      <c r="F31" s="17">
        <v>21934.142652126277</v>
      </c>
      <c r="G31" s="17">
        <v>25020.351821650089</v>
      </c>
      <c r="H31" s="17">
        <v>23399.376247418291</v>
      </c>
      <c r="I31" s="17">
        <v>23629.577827319867</v>
      </c>
      <c r="J31" s="17">
        <v>25200.073599820989</v>
      </c>
      <c r="K31" s="17">
        <v>25513.189846839556</v>
      </c>
      <c r="L31" s="17">
        <v>25830.057793130552</v>
      </c>
      <c r="M31" s="17">
        <v>27985.412856941959</v>
      </c>
      <c r="N31" s="17">
        <v>29790.48845295588</v>
      </c>
      <c r="O31" s="17">
        <v>30674.220272308496</v>
      </c>
      <c r="P31" s="17">
        <v>31294.060498559291</v>
      </c>
      <c r="Q31" s="17">
        <v>31815.168335819359</v>
      </c>
      <c r="R31" s="17">
        <v>34864.006197549039</v>
      </c>
      <c r="S31" s="17">
        <v>35217.126865445061</v>
      </c>
      <c r="T31" s="17">
        <v>36621.33902789592</v>
      </c>
      <c r="U31" s="17">
        <v>36784.716657174817</v>
      </c>
      <c r="V31" s="17">
        <v>37128.634890431553</v>
      </c>
      <c r="W31" s="17">
        <v>39553.380810514274</v>
      </c>
      <c r="X31" s="17">
        <v>39964.067505818202</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1217.4559579318</v>
      </c>
      <c r="P39" s="5">
        <v>1507.2195896109001</v>
      </c>
      <c r="Q39" s="5">
        <v>2098.7256866323</v>
      </c>
      <c r="R39" s="5">
        <v>2504.1764107954</v>
      </c>
      <c r="S39" s="5">
        <v>2597.5119965547001</v>
      </c>
      <c r="T39" s="5">
        <v>3163.5084447495001</v>
      </c>
      <c r="U39" s="5">
        <v>4040.7194756719</v>
      </c>
      <c r="V39" s="5">
        <v>4119.2535037661</v>
      </c>
      <c r="W39" s="5">
        <v>4485.5189406701993</v>
      </c>
      <c r="X39" s="5">
        <v>4529.5843997702996</v>
      </c>
    </row>
    <row r="40" spans="1:24">
      <c r="A40" s="6" t="s">
        <v>144</v>
      </c>
      <c r="B40" s="76" t="s">
        <v>118</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144</v>
      </c>
      <c r="B41" s="76" t="s">
        <v>119</v>
      </c>
      <c r="C41" s="5">
        <v>676.60799999999995</v>
      </c>
      <c r="D41" s="5">
        <v>676.60799999999995</v>
      </c>
      <c r="E41" s="5">
        <v>1176.6079999999999</v>
      </c>
      <c r="F41" s="5">
        <v>1176.6079999999999</v>
      </c>
      <c r="G41" s="5">
        <v>1176.6079999999999</v>
      </c>
      <c r="H41" s="5">
        <v>1176.6079999999999</v>
      </c>
      <c r="I41" s="5">
        <v>1558.2772693100001</v>
      </c>
      <c r="J41" s="5">
        <v>1776.6079999999999</v>
      </c>
      <c r="K41" s="5">
        <v>1776.6079999999999</v>
      </c>
      <c r="L41" s="5">
        <v>1776.6079999999999</v>
      </c>
      <c r="M41" s="5">
        <v>1821.6079999999999</v>
      </c>
      <c r="N41" s="5">
        <v>2227.58108348</v>
      </c>
      <c r="O41" s="5">
        <v>4415.8887858199996</v>
      </c>
      <c r="P41" s="5">
        <v>4446.6468021199998</v>
      </c>
      <c r="Q41" s="5">
        <v>4877.3681635399998</v>
      </c>
      <c r="R41" s="5">
        <v>6069.007697080001</v>
      </c>
      <c r="S41" s="5">
        <v>7357.626960640001</v>
      </c>
      <c r="T41" s="5">
        <v>9637.6062545999994</v>
      </c>
      <c r="U41" s="5">
        <v>9637.6062545999994</v>
      </c>
      <c r="V41" s="5">
        <v>9637.6062545999994</v>
      </c>
      <c r="W41" s="5">
        <v>9637.6062545999994</v>
      </c>
      <c r="X41" s="5">
        <v>9637.6062545999994</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3570.2990947200001</v>
      </c>
      <c r="Q42" s="5">
        <v>3855.2322861100001</v>
      </c>
      <c r="R42" s="5">
        <v>5358.4573029200001</v>
      </c>
      <c r="S42" s="5">
        <v>5358.4573029200001</v>
      </c>
      <c r="T42" s="5">
        <v>6256.2746489700003</v>
      </c>
      <c r="U42" s="5">
        <v>6256.2746489700003</v>
      </c>
      <c r="V42" s="5">
        <v>7077.8460838700003</v>
      </c>
      <c r="W42" s="5">
        <v>7528.2879228900001</v>
      </c>
      <c r="X42" s="5">
        <v>7528.2879228900001</v>
      </c>
    </row>
    <row r="43" spans="1:24">
      <c r="A43" s="6" t="s">
        <v>144</v>
      </c>
      <c r="B43" s="77" t="s">
        <v>121</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102" t="s">
        <v>137</v>
      </c>
      <c r="B44" s="102"/>
      <c r="C44" s="17">
        <v>19217.156565037691</v>
      </c>
      <c r="D44" s="17">
        <v>19864.431840992023</v>
      </c>
      <c r="E44" s="17">
        <v>21194.45309827185</v>
      </c>
      <c r="F44" s="17">
        <v>21477.627284474933</v>
      </c>
      <c r="G44" s="17">
        <v>21924.188538771519</v>
      </c>
      <c r="H44" s="17">
        <v>22123.549040772374</v>
      </c>
      <c r="I44" s="17">
        <v>22715.852699377199</v>
      </c>
      <c r="J44" s="17">
        <v>23160.022263669514</v>
      </c>
      <c r="K44" s="17">
        <v>22319.855761755021</v>
      </c>
      <c r="L44" s="17">
        <v>22587.833582311803</v>
      </c>
      <c r="M44" s="17">
        <v>22823.737526466535</v>
      </c>
      <c r="N44" s="17">
        <v>23430.023241557079</v>
      </c>
      <c r="O44" s="17">
        <v>24397.603190427646</v>
      </c>
      <c r="P44" s="17">
        <v>25835.247227897886</v>
      </c>
      <c r="Q44" s="17">
        <v>26995.21128642375</v>
      </c>
      <c r="R44" s="17">
        <v>29111.194399705626</v>
      </c>
      <c r="S44" s="17">
        <v>30080.790929484854</v>
      </c>
      <c r="T44" s="17">
        <v>32841.555791180435</v>
      </c>
      <c r="U44" s="17">
        <v>33956.166550440234</v>
      </c>
      <c r="V44" s="17">
        <v>34953.480640720634</v>
      </c>
      <c r="W44" s="17">
        <v>36119.277750791174</v>
      </c>
      <c r="X44" s="17">
        <v>36517.15614978451</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19419.29656503769</v>
      </c>
      <c r="D46" s="17">
        <v>20073.508368587773</v>
      </c>
      <c r="E46" s="17">
        <v>21411.873874589899</v>
      </c>
      <c r="F46" s="17">
        <v>21702.260684231529</v>
      </c>
      <c r="G46" s="17">
        <v>22155.646576103896</v>
      </c>
      <c r="H46" s="17">
        <v>22361.855285616908</v>
      </c>
      <c r="I46" s="17">
        <v>22961.233203705553</v>
      </c>
      <c r="J46" s="17">
        <v>23414.19244012321</v>
      </c>
      <c r="K46" s="17">
        <v>22581.312561138468</v>
      </c>
      <c r="L46" s="17">
        <v>22856.28012552375</v>
      </c>
      <c r="M46" s="17">
        <v>23099.44186391863</v>
      </c>
      <c r="N46" s="17">
        <v>23714.308691181246</v>
      </c>
      <c r="O46" s="17">
        <v>24689.293485970302</v>
      </c>
      <c r="P46" s="17">
        <v>26135.069557626626</v>
      </c>
      <c r="Q46" s="17">
        <v>27303.099237465733</v>
      </c>
      <c r="R46" s="17">
        <v>29428.594342923003</v>
      </c>
      <c r="S46" s="17">
        <v>30406.224044464761</v>
      </c>
      <c r="T46" s="17">
        <v>33176.362677127821</v>
      </c>
      <c r="U46" s="17">
        <v>34299.193059218233</v>
      </c>
      <c r="V46" s="17">
        <v>35307.287317396367</v>
      </c>
      <c r="W46" s="17">
        <v>36482.254605009774</v>
      </c>
      <c r="X46" s="17">
        <v>36888.661415896393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606.80447379919997</v>
      </c>
      <c r="N54" s="5">
        <v>718.47575430580002</v>
      </c>
      <c r="O54" s="5">
        <v>790.73159502019996</v>
      </c>
      <c r="P54" s="5">
        <v>797.04528624240004</v>
      </c>
      <c r="Q54" s="5">
        <v>851.30554135160003</v>
      </c>
      <c r="R54" s="5">
        <v>950.86681527960002</v>
      </c>
      <c r="S54" s="5">
        <v>1040.2784331138</v>
      </c>
      <c r="T54" s="5">
        <v>1117.7492441758</v>
      </c>
      <c r="U54" s="5">
        <v>1197.0387325208001</v>
      </c>
      <c r="V54" s="5">
        <v>1284.1606078013001</v>
      </c>
      <c r="W54" s="5">
        <v>1328.4833552793</v>
      </c>
      <c r="X54" s="5">
        <v>1372.2472213880001</v>
      </c>
    </row>
    <row r="55" spans="1:24">
      <c r="A55" s="6" t="s">
        <v>145</v>
      </c>
      <c r="B55" s="76" t="s">
        <v>118</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145</v>
      </c>
      <c r="B56" s="76" t="s">
        <v>119</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5431.7686886299989</v>
      </c>
      <c r="S56" s="5">
        <v>5486.1504932099988</v>
      </c>
      <c r="T56" s="5">
        <v>5826.0425513599994</v>
      </c>
      <c r="U56" s="5">
        <v>5406.0425513599994</v>
      </c>
      <c r="V56" s="5">
        <v>5695.03</v>
      </c>
      <c r="W56" s="5">
        <v>6012.3532282399992</v>
      </c>
      <c r="X56" s="5">
        <v>6012.3532282399992</v>
      </c>
    </row>
    <row r="57" spans="1:24">
      <c r="A57" s="6" t="s">
        <v>145</v>
      </c>
      <c r="B57" s="76" t="s">
        <v>120</v>
      </c>
      <c r="C57" s="5">
        <v>964.53700000000003</v>
      </c>
      <c r="D57" s="5">
        <v>964.53700000000003</v>
      </c>
      <c r="E57" s="5">
        <v>964.53700000000003</v>
      </c>
      <c r="F57" s="5">
        <v>964.53700000000003</v>
      </c>
      <c r="G57" s="5">
        <v>964.53700000000003</v>
      </c>
      <c r="H57" s="5">
        <v>1064.537</v>
      </c>
      <c r="I57" s="5">
        <v>1164.537</v>
      </c>
      <c r="J57" s="5">
        <v>1264.537</v>
      </c>
      <c r="K57" s="5">
        <v>1364.537</v>
      </c>
      <c r="L57" s="5">
        <v>1464.537</v>
      </c>
      <c r="M57" s="5">
        <v>1464.537</v>
      </c>
      <c r="N57" s="5">
        <v>1464.537</v>
      </c>
      <c r="O57" s="5">
        <v>1464.537</v>
      </c>
      <c r="P57" s="5">
        <v>1464.537</v>
      </c>
      <c r="Q57" s="5">
        <v>1464.537</v>
      </c>
      <c r="R57" s="5">
        <v>1891.2349724999999</v>
      </c>
      <c r="S57" s="5">
        <v>1891.2349724999999</v>
      </c>
      <c r="T57" s="5">
        <v>2500.1742360899998</v>
      </c>
      <c r="U57" s="5">
        <v>2500.1742360899998</v>
      </c>
      <c r="V57" s="5">
        <v>2500.1742360899998</v>
      </c>
      <c r="W57" s="5">
        <v>2500.1742360899998</v>
      </c>
      <c r="X57" s="5">
        <v>2500.1742360899998</v>
      </c>
    </row>
    <row r="58" spans="1:24">
      <c r="A58" s="6" t="s">
        <v>145</v>
      </c>
      <c r="B58" s="77" t="s">
        <v>121</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102" t="s">
        <v>137</v>
      </c>
      <c r="B59" s="102"/>
      <c r="C59" s="17">
        <v>17307.292370602729</v>
      </c>
      <c r="D59" s="17">
        <v>17758.42858440242</v>
      </c>
      <c r="E59" s="17">
        <v>18565.248332674342</v>
      </c>
      <c r="F59" s="17">
        <v>18883.037244373438</v>
      </c>
      <c r="G59" s="17">
        <v>19358.125509735182</v>
      </c>
      <c r="H59" s="17">
        <v>19581.813244689125</v>
      </c>
      <c r="I59" s="17">
        <v>19722.467428745174</v>
      </c>
      <c r="J59" s="17">
        <v>20236.238558454148</v>
      </c>
      <c r="K59" s="17">
        <v>20473.916747581876</v>
      </c>
      <c r="L59" s="17">
        <v>21060.357759433686</v>
      </c>
      <c r="M59" s="17">
        <v>20491.60478324947</v>
      </c>
      <c r="N59" s="17">
        <v>20682.365352501947</v>
      </c>
      <c r="O59" s="17">
        <v>20933.620955535072</v>
      </c>
      <c r="P59" s="17">
        <v>20918.948756177575</v>
      </c>
      <c r="Q59" s="17">
        <v>21410.952757425624</v>
      </c>
      <c r="R59" s="17">
        <v>22680.427927777091</v>
      </c>
      <c r="S59" s="17">
        <v>23129.885454750674</v>
      </c>
      <c r="T59" s="17">
        <v>24420.901434009877</v>
      </c>
      <c r="U59" s="17">
        <v>24289.835788593075</v>
      </c>
      <c r="V59" s="17">
        <v>23927.462109199878</v>
      </c>
      <c r="W59" s="17">
        <v>24656.379974918367</v>
      </c>
      <c r="X59" s="17">
        <v>25065.933650285788</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17391.92237060273</v>
      </c>
      <c r="D61" s="17">
        <v>17855.806566585754</v>
      </c>
      <c r="E61" s="17">
        <v>18674.830762808026</v>
      </c>
      <c r="F61" s="17">
        <v>19004.915923397744</v>
      </c>
      <c r="G61" s="17">
        <v>19494.160070141381</v>
      </c>
      <c r="H61" s="17">
        <v>19729.134144837382</v>
      </c>
      <c r="I61" s="17">
        <v>19882.555743511006</v>
      </c>
      <c r="J61" s="17">
        <v>20408.854438047481</v>
      </c>
      <c r="K61" s="17">
        <v>20660.449386806224</v>
      </c>
      <c r="L61" s="17">
        <v>21259.413480660594</v>
      </c>
      <c r="M61" s="17">
        <v>20704.86414024136</v>
      </c>
      <c r="N61" s="17">
        <v>20909.868514254886</v>
      </c>
      <c r="O61" s="17">
        <v>21173.44958453943</v>
      </c>
      <c r="P61" s="17">
        <v>21171.785360305144</v>
      </c>
      <c r="Q61" s="17">
        <v>21677.392909492974</v>
      </c>
      <c r="R61" s="17">
        <v>22960.753839248289</v>
      </c>
      <c r="S61" s="17">
        <v>23426.875711803255</v>
      </c>
      <c r="T61" s="17">
        <v>24733.146008569311</v>
      </c>
      <c r="U61" s="17">
        <v>24615.990311177684</v>
      </c>
      <c r="V61" s="17">
        <v>24272.134752978731</v>
      </c>
      <c r="W61" s="17">
        <v>25018.180324370958</v>
      </c>
      <c r="X61" s="17">
        <v>25444.924911804625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427.56651148130004</v>
      </c>
      <c r="N69" s="5">
        <v>453.87785349930004</v>
      </c>
      <c r="O69" s="5">
        <v>469.31136059109997</v>
      </c>
      <c r="P69" s="5">
        <v>487.43276608809998</v>
      </c>
      <c r="Q69" s="5">
        <v>484.2981921928</v>
      </c>
      <c r="R69" s="5">
        <v>545.91616420670005</v>
      </c>
      <c r="S69" s="5">
        <v>1091.2192092863002</v>
      </c>
      <c r="T69" s="5">
        <v>1764.2611342926002</v>
      </c>
      <c r="U69" s="5">
        <v>1783.8133986646001</v>
      </c>
      <c r="V69" s="5">
        <v>1805.7986870852001</v>
      </c>
      <c r="W69" s="5">
        <v>1815.1729501521002</v>
      </c>
      <c r="X69" s="5">
        <v>2680.5059041591999</v>
      </c>
    </row>
    <row r="70" spans="1:24">
      <c r="A70" s="6" t="s">
        <v>146</v>
      </c>
      <c r="B70" s="76" t="s">
        <v>118</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2212.63145239</v>
      </c>
      <c r="N71" s="5">
        <v>2212.63145239</v>
      </c>
      <c r="O71" s="5">
        <v>2212.63145239</v>
      </c>
      <c r="P71" s="5">
        <v>1986.4314523899998</v>
      </c>
      <c r="Q71" s="5">
        <v>1986.4314523899998</v>
      </c>
      <c r="R71" s="5">
        <v>2703.06300121</v>
      </c>
      <c r="S71" s="5">
        <v>2652.2386049900001</v>
      </c>
      <c r="T71" s="5">
        <v>3716.3688491500002</v>
      </c>
      <c r="U71" s="5">
        <v>3557.3688491500002</v>
      </c>
      <c r="V71" s="5">
        <v>3230.6688491499999</v>
      </c>
      <c r="W71" s="5">
        <v>3191.6688491499999</v>
      </c>
      <c r="X71" s="5">
        <v>3191.6688491499999</v>
      </c>
    </row>
    <row r="72" spans="1:24">
      <c r="A72" s="6" t="s">
        <v>146</v>
      </c>
      <c r="B72" s="76" t="s">
        <v>120</v>
      </c>
      <c r="C72" s="5">
        <v>378</v>
      </c>
      <c r="D72" s="5">
        <v>378</v>
      </c>
      <c r="E72" s="5">
        <v>378</v>
      </c>
      <c r="F72" s="5">
        <v>378</v>
      </c>
      <c r="G72" s="5">
        <v>378</v>
      </c>
      <c r="H72" s="5">
        <v>498.19914190999998</v>
      </c>
      <c r="I72" s="5">
        <v>724.20923611000001</v>
      </c>
      <c r="J72" s="5">
        <v>1223.32854761</v>
      </c>
      <c r="K72" s="5">
        <v>1223.32854761</v>
      </c>
      <c r="L72" s="5">
        <v>1223.32854761</v>
      </c>
      <c r="M72" s="5">
        <v>1554.3127739500001</v>
      </c>
      <c r="N72" s="5">
        <v>1668.11579448</v>
      </c>
      <c r="O72" s="5">
        <v>2211.7917680400001</v>
      </c>
      <c r="P72" s="5">
        <v>2223.32854761</v>
      </c>
      <c r="Q72" s="5">
        <v>2223.32854761</v>
      </c>
      <c r="R72" s="5">
        <v>2223.32854761</v>
      </c>
      <c r="S72" s="5">
        <v>2223.32854761</v>
      </c>
      <c r="T72" s="5">
        <v>2223.32854761</v>
      </c>
      <c r="U72" s="5">
        <v>2223.32854761</v>
      </c>
      <c r="V72" s="5">
        <v>2223.32854761</v>
      </c>
      <c r="W72" s="5">
        <v>2223.32854761</v>
      </c>
      <c r="X72" s="5">
        <v>2223.32854761</v>
      </c>
    </row>
    <row r="73" spans="1:24">
      <c r="A73" s="6" t="s">
        <v>146</v>
      </c>
      <c r="B73" s="77" t="s">
        <v>121</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102" t="s">
        <v>137</v>
      </c>
      <c r="B74" s="102"/>
      <c r="C74" s="17">
        <v>7443.09381149623</v>
      </c>
      <c r="D74" s="17">
        <v>7548.9506888855312</v>
      </c>
      <c r="E74" s="17">
        <v>7390.0071210082842</v>
      </c>
      <c r="F74" s="17">
        <v>7256.0944909044347</v>
      </c>
      <c r="G74" s="17">
        <v>7329.5333585450089</v>
      </c>
      <c r="H74" s="17">
        <v>7468.8451194957015</v>
      </c>
      <c r="I74" s="17">
        <v>7720.8692135952406</v>
      </c>
      <c r="J74" s="17">
        <v>8257.5905661186171</v>
      </c>
      <c r="K74" s="17">
        <v>8320.1076353996687</v>
      </c>
      <c r="L74" s="17">
        <v>8276.0058557973935</v>
      </c>
      <c r="M74" s="17">
        <v>8421.6079146331249</v>
      </c>
      <c r="N74" s="17">
        <v>8563.7260721678849</v>
      </c>
      <c r="O74" s="17">
        <v>8896.6879191389071</v>
      </c>
      <c r="P74" s="17">
        <v>8718.4306419789882</v>
      </c>
      <c r="Q74" s="17">
        <v>8749.5827525130644</v>
      </c>
      <c r="R74" s="17">
        <v>8756.5980957430929</v>
      </c>
      <c r="S74" s="17">
        <v>9297.6780918642708</v>
      </c>
      <c r="T74" s="17">
        <v>10553.578862097933</v>
      </c>
      <c r="U74" s="17">
        <v>10452.753788412256</v>
      </c>
      <c r="V74" s="17">
        <v>10185.268144669297</v>
      </c>
      <c r="W74" s="17">
        <v>10231.373486989265</v>
      </c>
      <c r="X74" s="17">
        <v>11182.609184251822</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7476.0838114962298</v>
      </c>
      <c r="D76" s="17">
        <v>7585.9866106180953</v>
      </c>
      <c r="E76" s="17">
        <v>7431.3773631704571</v>
      </c>
      <c r="F76" s="17">
        <v>7301.6187188715267</v>
      </c>
      <c r="G76" s="17">
        <v>7379.2593639459401</v>
      </c>
      <c r="H76" s="17">
        <v>7522.6701631669448</v>
      </c>
      <c r="I76" s="17">
        <v>7778.9949617305738</v>
      </c>
      <c r="J76" s="17">
        <v>8319.4054012922115</v>
      </c>
      <c r="K76" s="17">
        <v>8386.2841525143867</v>
      </c>
      <c r="L76" s="17">
        <v>8346.8185227008435</v>
      </c>
      <c r="M76" s="17">
        <v>8496.9323279745277</v>
      </c>
      <c r="N76" s="17">
        <v>8643.93361327618</v>
      </c>
      <c r="O76" s="17">
        <v>8981.2829388664941</v>
      </c>
      <c r="P76" s="17">
        <v>8806.4818068700188</v>
      </c>
      <c r="Q76" s="17">
        <v>8842.443136445243</v>
      </c>
      <c r="R76" s="17">
        <v>8853.7102295786062</v>
      </c>
      <c r="S76" s="17">
        <v>9400.0768467337948</v>
      </c>
      <c r="T76" s="17">
        <v>10661.313165183512</v>
      </c>
      <c r="U76" s="17">
        <v>10564.812478905744</v>
      </c>
      <c r="V76" s="17">
        <v>10301.909323792723</v>
      </c>
      <c r="W76" s="17">
        <v>10352.695848588108</v>
      </c>
      <c r="X76" s="17">
        <v>11309.861669570646</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147</v>
      </c>
      <c r="B85" s="76" t="s">
        <v>118</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1176.46423914</v>
      </c>
      <c r="N86" s="5">
        <v>1322.05626125</v>
      </c>
      <c r="O86" s="5">
        <v>1592.95</v>
      </c>
      <c r="P86" s="5">
        <v>1592.95</v>
      </c>
      <c r="Q86" s="5">
        <v>1592.95</v>
      </c>
      <c r="R86" s="5">
        <v>1592.95</v>
      </c>
      <c r="S86" s="5">
        <v>1592.95</v>
      </c>
      <c r="T86" s="5">
        <v>1796.6870966400002</v>
      </c>
      <c r="U86" s="5">
        <v>1796.6870966400002</v>
      </c>
      <c r="V86" s="5">
        <v>1796.6870966400002</v>
      </c>
      <c r="W86" s="5">
        <v>1796.6870966400002</v>
      </c>
      <c r="X86" s="5">
        <v>1796.6870966400002</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102" t="s">
        <v>137</v>
      </c>
      <c r="B89" s="102"/>
      <c r="C89" s="17">
        <v>3226.4784726453527</v>
      </c>
      <c r="D89" s="17">
        <v>3249.1743213232448</v>
      </c>
      <c r="E89" s="17">
        <v>3271.7792550411004</v>
      </c>
      <c r="F89" s="17">
        <v>3288.1041141069954</v>
      </c>
      <c r="G89" s="17">
        <v>3316.8199578440667</v>
      </c>
      <c r="H89" s="17">
        <v>3322.7191243043553</v>
      </c>
      <c r="I89" s="17">
        <v>3329.5186113019922</v>
      </c>
      <c r="J89" s="17">
        <v>3818.0407797695984</v>
      </c>
      <c r="K89" s="17">
        <v>3831.8591204652957</v>
      </c>
      <c r="L89" s="17">
        <v>3845.1108153839732</v>
      </c>
      <c r="M89" s="17">
        <v>3975.7855271464555</v>
      </c>
      <c r="N89" s="17">
        <v>4517.4456947204562</v>
      </c>
      <c r="O89" s="17">
        <v>4794.995715183989</v>
      </c>
      <c r="P89" s="17">
        <v>4806.2474864287688</v>
      </c>
      <c r="Q89" s="17">
        <v>4830.3979703909827</v>
      </c>
      <c r="R89" s="17">
        <v>4870.9498099645516</v>
      </c>
      <c r="S89" s="17">
        <v>4887.8283858400937</v>
      </c>
      <c r="T89" s="17">
        <v>5107.2796471054053</v>
      </c>
      <c r="U89" s="17">
        <v>5119.2978676754192</v>
      </c>
      <c r="V89" s="17">
        <v>5130.4653395205896</v>
      </c>
      <c r="W89" s="17">
        <v>5027.9905966083661</v>
      </c>
      <c r="X89" s="17">
        <v>5045.064721520429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3255.9884726453529</v>
      </c>
      <c r="D91" s="17">
        <v>3278.708329039006</v>
      </c>
      <c r="E91" s="17">
        <v>3301.572782349524</v>
      </c>
      <c r="F91" s="17">
        <v>3318.0751383819629</v>
      </c>
      <c r="G91" s="17">
        <v>3346.9022379647963</v>
      </c>
      <c r="H91" s="17">
        <v>3352.8905588159942</v>
      </c>
      <c r="I91" s="17">
        <v>3359.8834468922623</v>
      </c>
      <c r="J91" s="17">
        <v>3847.8662105604635</v>
      </c>
      <c r="K91" s="17">
        <v>3862.3695124699016</v>
      </c>
      <c r="L91" s="17">
        <v>3876.2394457942009</v>
      </c>
      <c r="M91" s="17">
        <v>4007.0557653834653</v>
      </c>
      <c r="N91" s="17">
        <v>4548.8700391782941</v>
      </c>
      <c r="O91" s="17">
        <v>4826.5155863046439</v>
      </c>
      <c r="P91" s="17">
        <v>4837.9220014337179</v>
      </c>
      <c r="Q91" s="17">
        <v>4862.232584007591</v>
      </c>
      <c r="R91" s="17">
        <v>4902.7034595812602</v>
      </c>
      <c r="S91" s="17">
        <v>4919.7669272850344</v>
      </c>
      <c r="T91" s="17">
        <v>5139.4564426668512</v>
      </c>
      <c r="U91" s="17">
        <v>5151.6708430970966</v>
      </c>
      <c r="V91" s="17">
        <v>5163.0715923732896</v>
      </c>
      <c r="W91" s="17">
        <v>5060.7290242903946</v>
      </c>
      <c r="X91" s="17">
        <v>5078.0975500128379</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144</v>
      </c>
      <c r="B5" s="6" t="s">
        <v>112</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144</v>
      </c>
      <c r="B14" s="6" t="s">
        <v>112</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144</v>
      </c>
      <c r="B5" s="6" t="s">
        <v>112</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145</v>
      </c>
      <c r="B6" s="6" t="s">
        <v>113</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144</v>
      </c>
      <c r="B14" s="6" t="s">
        <v>112</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145</v>
      </c>
      <c r="B15" s="6" t="s">
        <v>113</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76</v>
      </c>
      <c r="B5" s="6" t="s">
        <v>113</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76</v>
      </c>
      <c r="B6" s="6" t="s">
        <v>114</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76</v>
      </c>
      <c r="B7" s="6" t="s">
        <v>115</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76</v>
      </c>
      <c r="B8" s="6" t="s">
        <v>116</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76</v>
      </c>
      <c r="B9" s="6" t="s">
        <v>117</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76</v>
      </c>
      <c r="B10" s="6" t="s">
        <v>118</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76</v>
      </c>
      <c r="B11" s="6" t="s">
        <v>119</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76</v>
      </c>
      <c r="B12" s="6" t="s">
        <v>120</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76</v>
      </c>
      <c r="B13" s="6" t="s">
        <v>121</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102" t="s">
        <v>149</v>
      </c>
      <c r="B14" s="102"/>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76</v>
      </c>
      <c r="B15" s="6" t="s">
        <v>123</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102" t="s">
        <v>143</v>
      </c>
      <c r="B16" s="102"/>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127</v>
      </c>
      <c r="B22" s="6" t="s">
        <v>115</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127</v>
      </c>
      <c r="B23" s="6" t="s">
        <v>116</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127</v>
      </c>
      <c r="B24" s="6" t="s">
        <v>117</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127</v>
      </c>
      <c r="B25" s="6" t="s">
        <v>118</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127</v>
      </c>
      <c r="B26" s="6" t="s">
        <v>119</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127</v>
      </c>
      <c r="B27" s="6" t="s">
        <v>120</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127</v>
      </c>
      <c r="B28" s="6" t="s">
        <v>121</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102" t="s">
        <v>149</v>
      </c>
      <c r="B29" s="102"/>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127</v>
      </c>
      <c r="B30" s="6" t="s">
        <v>123</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102" t="s">
        <v>143</v>
      </c>
      <c r="B31" s="102"/>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144</v>
      </c>
      <c r="B37" s="6" t="s">
        <v>115</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144</v>
      </c>
      <c r="B38" s="6" t="s">
        <v>116</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144</v>
      </c>
      <c r="B39" s="6" t="s">
        <v>117</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144</v>
      </c>
      <c r="B40" s="6" t="s">
        <v>118</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144</v>
      </c>
      <c r="B41" s="6" t="s">
        <v>119</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144</v>
      </c>
      <c r="B42" s="6" t="s">
        <v>120</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144</v>
      </c>
      <c r="B43" s="6" t="s">
        <v>121</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102" t="s">
        <v>149</v>
      </c>
      <c r="B44" s="102"/>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144</v>
      </c>
      <c r="B45" s="6" t="s">
        <v>123</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102" t="s">
        <v>143</v>
      </c>
      <c r="B46" s="102"/>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145</v>
      </c>
      <c r="B51" s="6" t="s">
        <v>114</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145</v>
      </c>
      <c r="B52" s="6" t="s">
        <v>115</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145</v>
      </c>
      <c r="B53" s="6" t="s">
        <v>116</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145</v>
      </c>
      <c r="B54" s="6" t="s">
        <v>117</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145</v>
      </c>
      <c r="B55" s="6" t="s">
        <v>118</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145</v>
      </c>
      <c r="B56" s="6" t="s">
        <v>119</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145</v>
      </c>
      <c r="B57" s="6" t="s">
        <v>120</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145</v>
      </c>
      <c r="B58" s="6" t="s">
        <v>121</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102" t="s">
        <v>149</v>
      </c>
      <c r="B59" s="102"/>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145</v>
      </c>
      <c r="B60" s="6" t="s">
        <v>123</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102" t="s">
        <v>143</v>
      </c>
      <c r="B61" s="102"/>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146</v>
      </c>
      <c r="B67" s="6" t="s">
        <v>115</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146</v>
      </c>
      <c r="B70" s="6" t="s">
        <v>118</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146</v>
      </c>
      <c r="B71" s="6" t="s">
        <v>119</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146</v>
      </c>
      <c r="B72" s="6" t="s">
        <v>120</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146</v>
      </c>
      <c r="B73" s="6" t="s">
        <v>121</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102" t="s">
        <v>149</v>
      </c>
      <c r="B74" s="102"/>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146</v>
      </c>
      <c r="B75" s="6" t="s">
        <v>123</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102" t="s">
        <v>143</v>
      </c>
      <c r="B76" s="102"/>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147</v>
      </c>
      <c r="B84" s="6" t="s">
        <v>117</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147</v>
      </c>
      <c r="B85" s="6" t="s">
        <v>118</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147</v>
      </c>
      <c r="B86" s="6" t="s">
        <v>119</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147</v>
      </c>
      <c r="B87" s="6" t="s">
        <v>120</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147</v>
      </c>
      <c r="B88" s="6" t="s">
        <v>121</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102" t="s">
        <v>149</v>
      </c>
      <c r="B89" s="102"/>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76</v>
      </c>
      <c r="B97" s="6" t="s">
        <v>126</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102" t="s">
        <v>137</v>
      </c>
      <c r="B98" s="102"/>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127</v>
      </c>
      <c r="B102" s="6" t="s">
        <v>126</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102" t="s">
        <v>137</v>
      </c>
      <c r="B103" s="102"/>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144</v>
      </c>
      <c r="B107" s="6" t="s">
        <v>126</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102" t="s">
        <v>137</v>
      </c>
      <c r="B108" s="102"/>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145</v>
      </c>
      <c r="B112" s="6" t="s">
        <v>126</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102" t="s">
        <v>137</v>
      </c>
      <c r="B113" s="102"/>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146</v>
      </c>
      <c r="B117" s="6" t="s">
        <v>126</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102" t="s">
        <v>137</v>
      </c>
      <c r="B118" s="102"/>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147</v>
      </c>
      <c r="B122" s="6" t="s">
        <v>126</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102" t="s">
        <v>137</v>
      </c>
      <c r="B123" s="102"/>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95728.94027529344</v>
      </c>
      <c r="D4" s="5">
        <v>91794.233465179394</v>
      </c>
      <c r="E4" s="5">
        <v>91300.54185697189</v>
      </c>
      <c r="F4" s="5">
        <v>86679.118943165566</v>
      </c>
      <c r="G4" s="5">
        <v>85035.935241485422</v>
      </c>
      <c r="H4" s="5">
        <v>81358.665152605652</v>
      </c>
      <c r="I4" s="5">
        <v>83275.12913429318</v>
      </c>
      <c r="J4" s="5">
        <v>79974.080716897603</v>
      </c>
      <c r="K4" s="5">
        <v>79949.094482416069</v>
      </c>
      <c r="L4" s="5">
        <v>79046.368137617799</v>
      </c>
      <c r="M4" s="5">
        <v>70440.047444702999</v>
      </c>
      <c r="N4" s="5">
        <v>61806.200122397509</v>
      </c>
      <c r="O4" s="5">
        <v>62219.911610069546</v>
      </c>
      <c r="P4" s="5">
        <v>59526.633839260867</v>
      </c>
      <c r="Q4" s="5">
        <v>32449.793197544499</v>
      </c>
      <c r="R4" s="5">
        <v>27550.699349098599</v>
      </c>
      <c r="S4" s="5">
        <v>19389.422572708234</v>
      </c>
      <c r="T4" s="5">
        <v>19771.196912259147</v>
      </c>
      <c r="U4" s="5">
        <v>20286.075816599692</v>
      </c>
      <c r="V4" s="5">
        <v>19541.330264662098</v>
      </c>
      <c r="W4" s="5">
        <v>19025.088307786773</v>
      </c>
      <c r="AA4" s="83"/>
    </row>
    <row r="5" spans="1:27">
      <c r="A5" s="6" t="s">
        <v>76</v>
      </c>
      <c r="B5" s="6" t="s">
        <v>113</v>
      </c>
      <c r="C5" s="5">
        <v>31411.099979253504</v>
      </c>
      <c r="D5" s="5">
        <v>32968.648647112524</v>
      </c>
      <c r="E5" s="5">
        <v>32792.605182083309</v>
      </c>
      <c r="F5" s="5">
        <v>33247.996398398296</v>
      </c>
      <c r="G5" s="5">
        <v>33531.686265564917</v>
      </c>
      <c r="H5" s="5">
        <v>30472.666839964251</v>
      </c>
      <c r="I5" s="5">
        <v>30146.438782660505</v>
      </c>
      <c r="J5" s="5">
        <v>26798.087147483657</v>
      </c>
      <c r="K5" s="5">
        <v>27543.947271994959</v>
      </c>
      <c r="L5" s="5">
        <v>22639.744374675822</v>
      </c>
      <c r="M5" s="5">
        <v>22087.900789627398</v>
      </c>
      <c r="N5" s="5">
        <v>22379.030189917168</v>
      </c>
      <c r="O5" s="5">
        <v>22786.307320791751</v>
      </c>
      <c r="P5" s="5">
        <v>22230.366140479837</v>
      </c>
      <c r="Q5" s="5">
        <v>22692.994182358332</v>
      </c>
      <c r="R5" s="5">
        <v>22424.221791062802</v>
      </c>
      <c r="S5" s="5">
        <v>21966.73135500247</v>
      </c>
      <c r="T5" s="5">
        <v>22390.106388418069</v>
      </c>
      <c r="U5" s="5">
        <v>22753.961662487898</v>
      </c>
      <c r="V5" s="5">
        <v>22055.14800146519</v>
      </c>
      <c r="W5" s="5">
        <v>21938.037489724411</v>
      </c>
      <c r="AA5" s="83"/>
    </row>
    <row r="6" spans="1:27">
      <c r="A6" s="6" t="s">
        <v>76</v>
      </c>
      <c r="B6" s="6" t="s">
        <v>114</v>
      </c>
      <c r="C6" s="5">
        <v>3133.6998203756593</v>
      </c>
      <c r="D6" s="5">
        <v>3119.4401531748249</v>
      </c>
      <c r="E6" s="5">
        <v>2931.802290846028</v>
      </c>
      <c r="F6" s="5">
        <v>1930.1384803414776</v>
      </c>
      <c r="G6" s="5">
        <v>1933.5494753191754</v>
      </c>
      <c r="H6" s="5">
        <v>1934.1174045925936</v>
      </c>
      <c r="I6" s="5">
        <v>2402.0466093944169</v>
      </c>
      <c r="J6" s="5">
        <v>1930.8966112357552</v>
      </c>
      <c r="K6" s="5">
        <v>1889.2103123830261</v>
      </c>
      <c r="L6" s="5">
        <v>3822.184287681177</v>
      </c>
      <c r="M6" s="5">
        <v>2621.9636181330188</v>
      </c>
      <c r="N6" s="5">
        <v>4155.5850947387644</v>
      </c>
      <c r="O6" s="5">
        <v>4049.2950432779207</v>
      </c>
      <c r="P6" s="5">
        <v>2928.7399511114654</v>
      </c>
      <c r="Q6" s="5">
        <v>5003.2399492226623</v>
      </c>
      <c r="R6" s="5">
        <v>4280.7346503073686</v>
      </c>
      <c r="S6" s="5">
        <v>6548.9738791809878</v>
      </c>
      <c r="T6" s="5">
        <v>4150.127174906238</v>
      </c>
      <c r="U6" s="5">
        <v>4048.5119737801124</v>
      </c>
      <c r="V6" s="5">
        <v>5304.5744680661082</v>
      </c>
      <c r="W6" s="5">
        <v>3524.5271004000515</v>
      </c>
      <c r="AA6" s="83"/>
    </row>
    <row r="7" spans="1:27">
      <c r="A7" s="6" t="s">
        <v>76</v>
      </c>
      <c r="B7" s="6" t="s">
        <v>115</v>
      </c>
      <c r="C7" s="5">
        <v>113.39377515887931</v>
      </c>
      <c r="D7" s="5">
        <v>94.086512673885323</v>
      </c>
      <c r="E7" s="5">
        <v>141.15866677546421</v>
      </c>
      <c r="F7" s="5">
        <v>52.676204647385198</v>
      </c>
      <c r="G7" s="5">
        <v>43.335835581606588</v>
      </c>
      <c r="H7" s="5">
        <v>39.248934484895571</v>
      </c>
      <c r="I7" s="5">
        <v>90.730141488668565</v>
      </c>
      <c r="J7" s="5">
        <v>132.81688278671871</v>
      </c>
      <c r="K7" s="5">
        <v>78.43258772572436</v>
      </c>
      <c r="L7" s="5">
        <v>253.92349292976135</v>
      </c>
      <c r="M7" s="5">
        <v>94.079695260177971</v>
      </c>
      <c r="N7" s="5">
        <v>222.15131094581881</v>
      </c>
      <c r="O7" s="5">
        <v>139.02286064104584</v>
      </c>
      <c r="P7" s="5">
        <v>158.34273521409074</v>
      </c>
      <c r="Q7" s="5">
        <v>331.62396381515663</v>
      </c>
      <c r="R7" s="5">
        <v>359.25424667741299</v>
      </c>
      <c r="S7" s="5">
        <v>2049.2368915498791</v>
      </c>
      <c r="T7" s="5">
        <v>738.16375756058983</v>
      </c>
      <c r="U7" s="5">
        <v>530.83241426003633</v>
      </c>
      <c r="V7" s="5">
        <v>1488.8084923987888</v>
      </c>
      <c r="W7" s="5">
        <v>475.37931928394607</v>
      </c>
      <c r="AA7" s="83"/>
    </row>
    <row r="8" spans="1:27">
      <c r="A8" s="6" t="s">
        <v>76</v>
      </c>
      <c r="B8" s="6" t="s">
        <v>116</v>
      </c>
      <c r="C8" s="5">
        <v>16142.820109109569</v>
      </c>
      <c r="D8" s="5">
        <v>13408.287520136801</v>
      </c>
      <c r="E8" s="5">
        <v>13268.34513298522</v>
      </c>
      <c r="F8" s="5">
        <v>16602.659869550866</v>
      </c>
      <c r="G8" s="5">
        <v>14166.407036030829</v>
      </c>
      <c r="H8" s="5">
        <v>16570.051126857317</v>
      </c>
      <c r="I8" s="5">
        <v>10440.291262127837</v>
      </c>
      <c r="J8" s="5">
        <v>17915.590113402337</v>
      </c>
      <c r="K8" s="5">
        <v>16417.211621292437</v>
      </c>
      <c r="L8" s="5">
        <v>13667.941343911021</v>
      </c>
      <c r="M8" s="5">
        <v>16977.93359103522</v>
      </c>
      <c r="N8" s="5">
        <v>14476.396141819449</v>
      </c>
      <c r="O8" s="5">
        <v>14320.066787478776</v>
      </c>
      <c r="P8" s="5">
        <v>16978.723513290173</v>
      </c>
      <c r="Q8" s="5">
        <v>14841.707023636212</v>
      </c>
      <c r="R8" s="5">
        <v>16812.822487847487</v>
      </c>
      <c r="S8" s="5">
        <v>9917.1962215799686</v>
      </c>
      <c r="T8" s="5">
        <v>17877.875476673988</v>
      </c>
      <c r="U8" s="5">
        <v>16263.575608595072</v>
      </c>
      <c r="V8" s="5">
        <v>12715.423106806211</v>
      </c>
      <c r="W8" s="5">
        <v>15903.587904394721</v>
      </c>
      <c r="AA8" s="83"/>
    </row>
    <row r="9" spans="1:27">
      <c r="A9" s="6" t="s">
        <v>76</v>
      </c>
      <c r="B9" s="6" t="s">
        <v>117</v>
      </c>
      <c r="C9" s="5">
        <v>258.65555767166194</v>
      </c>
      <c r="D9" s="5">
        <v>330.88401045050313</v>
      </c>
      <c r="E9" s="5">
        <v>287.60909139974973</v>
      </c>
      <c r="F9" s="5">
        <v>647.65168493325871</v>
      </c>
      <c r="G9" s="5">
        <v>1823.3806015121479</v>
      </c>
      <c r="H9" s="5">
        <v>2609.7605976230698</v>
      </c>
      <c r="I9" s="5">
        <v>4748.0906313723381</v>
      </c>
      <c r="J9" s="5">
        <v>3910.4696697291943</v>
      </c>
      <c r="K9" s="5">
        <v>4137.574458310175</v>
      </c>
      <c r="L9" s="5">
        <v>5703.5449743638746</v>
      </c>
      <c r="M9" s="5">
        <v>7066.4740520406094</v>
      </c>
      <c r="N9" s="5">
        <v>7389.7087583336488</v>
      </c>
      <c r="O9" s="5">
        <v>7912.3816551188884</v>
      </c>
      <c r="P9" s="5">
        <v>8896.6361269452409</v>
      </c>
      <c r="Q9" s="5">
        <v>12882.220791076346</v>
      </c>
      <c r="R9" s="5">
        <v>13753.357581247037</v>
      </c>
      <c r="S9" s="5">
        <v>15699.123553486579</v>
      </c>
      <c r="T9" s="5">
        <v>16068.764699275203</v>
      </c>
      <c r="U9" s="5">
        <v>16173.034746500092</v>
      </c>
      <c r="V9" s="5">
        <v>18537.809755252187</v>
      </c>
      <c r="W9" s="5">
        <v>19799.590451182899</v>
      </c>
      <c r="AA9" s="83"/>
    </row>
    <row r="10" spans="1:27">
      <c r="A10" s="6" t="s">
        <v>76</v>
      </c>
      <c r="B10" s="6" t="s">
        <v>118</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76</v>
      </c>
      <c r="B11" s="6" t="s">
        <v>119</v>
      </c>
      <c r="C11" s="5">
        <v>29171.425691238583</v>
      </c>
      <c r="D11" s="5">
        <v>30245.483269962482</v>
      </c>
      <c r="E11" s="5">
        <v>30447.121102269026</v>
      </c>
      <c r="F11" s="5">
        <v>30807.958206621872</v>
      </c>
      <c r="G11" s="5">
        <v>32757.251495074848</v>
      </c>
      <c r="H11" s="5">
        <v>34932.783951747209</v>
      </c>
      <c r="I11" s="5">
        <v>36320.139293742664</v>
      </c>
      <c r="J11" s="5">
        <v>37971.515010010073</v>
      </c>
      <c r="K11" s="5">
        <v>38937.167862009752</v>
      </c>
      <c r="L11" s="5">
        <v>44938.959576501351</v>
      </c>
      <c r="M11" s="5">
        <v>49554.146689184097</v>
      </c>
      <c r="N11" s="5">
        <v>57274.101274918852</v>
      </c>
      <c r="O11" s="5">
        <v>56568.517554451922</v>
      </c>
      <c r="P11" s="5">
        <v>59099.534595948149</v>
      </c>
      <c r="Q11" s="5">
        <v>75810.099970695315</v>
      </c>
      <c r="R11" s="5">
        <v>80527.482999053085</v>
      </c>
      <c r="S11" s="5">
        <v>89319.707016694214</v>
      </c>
      <c r="T11" s="5">
        <v>92326.765996073562</v>
      </c>
      <c r="U11" s="5">
        <v>91040.650684197753</v>
      </c>
      <c r="V11" s="5">
        <v>89434.289088153178</v>
      </c>
      <c r="W11" s="5">
        <v>89830.797329690628</v>
      </c>
      <c r="AA11" s="83"/>
    </row>
    <row r="12" spans="1:27">
      <c r="A12" s="6" t="s">
        <v>76</v>
      </c>
      <c r="B12" s="6" t="s">
        <v>120</v>
      </c>
      <c r="C12" s="5">
        <v>12774.52752815759</v>
      </c>
      <c r="D12" s="5">
        <v>15384.050673713742</v>
      </c>
      <c r="E12" s="5">
        <v>14970.455899979319</v>
      </c>
      <c r="F12" s="5">
        <v>15599.742421625944</v>
      </c>
      <c r="G12" s="5">
        <v>17208.650225515717</v>
      </c>
      <c r="H12" s="5">
        <v>20189.20189410372</v>
      </c>
      <c r="I12" s="5">
        <v>25466.252245964075</v>
      </c>
      <c r="J12" s="5">
        <v>22617.70501371337</v>
      </c>
      <c r="K12" s="5">
        <v>24010.820802225895</v>
      </c>
      <c r="L12" s="5">
        <v>27663.889282119617</v>
      </c>
      <c r="M12" s="5">
        <v>31963.098490857101</v>
      </c>
      <c r="N12" s="5">
        <v>34364.883083267472</v>
      </c>
      <c r="O12" s="5">
        <v>36294.747066110227</v>
      </c>
      <c r="P12" s="5">
        <v>36613.124479711791</v>
      </c>
      <c r="Q12" s="5">
        <v>47359.491234510147</v>
      </c>
      <c r="R12" s="5">
        <v>47587.879128494853</v>
      </c>
      <c r="S12" s="5">
        <v>52716.974834002351</v>
      </c>
      <c r="T12" s="5">
        <v>46087.906377721418</v>
      </c>
      <c r="U12" s="5">
        <v>50520.901409006052</v>
      </c>
      <c r="V12" s="5">
        <v>57565.826729184351</v>
      </c>
      <c r="W12" s="5">
        <v>59542.824515050474</v>
      </c>
      <c r="AA12" s="83"/>
    </row>
    <row r="13" spans="1:27">
      <c r="A13" s="6" t="s">
        <v>76</v>
      </c>
      <c r="B13" s="6" t="s">
        <v>121</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102" t="s">
        <v>149</v>
      </c>
      <c r="B14" s="102"/>
      <c r="C14" s="17">
        <v>206260.68380012241</v>
      </c>
      <c r="D14" s="17">
        <v>207072.62526211294</v>
      </c>
      <c r="E14" s="17">
        <v>207746.03537725346</v>
      </c>
      <c r="F14" s="17">
        <v>208642.82988200651</v>
      </c>
      <c r="G14" s="17">
        <v>209649.17657190521</v>
      </c>
      <c r="H14" s="17">
        <v>210880.61542919974</v>
      </c>
      <c r="I14" s="17">
        <v>213976.35096299366</v>
      </c>
      <c r="J14" s="17">
        <v>213634.60716271831</v>
      </c>
      <c r="K14" s="17">
        <v>215595.79836519246</v>
      </c>
      <c r="L14" s="17">
        <v>219250.33463934591</v>
      </c>
      <c r="M14" s="17">
        <v>221465.56519278183</v>
      </c>
      <c r="N14" s="17">
        <v>223074.03507453436</v>
      </c>
      <c r="O14" s="17">
        <v>225737.89829287431</v>
      </c>
      <c r="P14" s="17">
        <v>228250.65199931816</v>
      </c>
      <c r="Q14" s="17">
        <v>231304.64748014475</v>
      </c>
      <c r="R14" s="17">
        <v>234199.5948686616</v>
      </c>
      <c r="S14" s="17">
        <v>237752.21847892608</v>
      </c>
      <c r="T14" s="17">
        <v>240252.32209963683</v>
      </c>
      <c r="U14" s="17">
        <v>243359.75129294815</v>
      </c>
      <c r="V14" s="17">
        <v>247274.90207172534</v>
      </c>
      <c r="W14" s="17">
        <v>251047.55768004659</v>
      </c>
      <c r="AA14" s="83"/>
    </row>
    <row r="15" spans="1:27">
      <c r="A15" s="6" t="s">
        <v>76</v>
      </c>
      <c r="B15" s="6" t="s">
        <v>123</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102" t="s">
        <v>143</v>
      </c>
      <c r="B16" s="102"/>
      <c r="C16" s="17">
        <v>206260.84015045522</v>
      </c>
      <c r="D16" s="17">
        <v>207072.67096892031</v>
      </c>
      <c r="E16" s="17">
        <v>207746.31451740075</v>
      </c>
      <c r="F16" s="17">
        <v>208643.6659168835</v>
      </c>
      <c r="G16" s="17">
        <v>209650.4143164719</v>
      </c>
      <c r="H16" s="17">
        <v>210881.3827202656</v>
      </c>
      <c r="I16" s="17">
        <v>213976.96684578032</v>
      </c>
      <c r="J16" s="17">
        <v>213635.74546001496</v>
      </c>
      <c r="K16" s="17">
        <v>215597.53094778361</v>
      </c>
      <c r="L16" s="17">
        <v>219251.2217307</v>
      </c>
      <c r="M16" s="17">
        <v>221467.03380476471</v>
      </c>
      <c r="N16" s="17">
        <v>223075.12062766225</v>
      </c>
      <c r="O16" s="17">
        <v>225739.60901002606</v>
      </c>
      <c r="P16" s="17">
        <v>228252.58721507754</v>
      </c>
      <c r="Q16" s="17">
        <v>231305.96171888738</v>
      </c>
      <c r="R16" s="17">
        <v>234202.67559628867</v>
      </c>
      <c r="S16" s="17">
        <v>237753.7156392071</v>
      </c>
      <c r="T16" s="17">
        <v>240255.12328843176</v>
      </c>
      <c r="U16" s="17">
        <v>243363.76544076594</v>
      </c>
      <c r="V16" s="17">
        <v>247278.17928234424</v>
      </c>
      <c r="W16" s="17">
        <v>251050.44723304009</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46708.595495562469</v>
      </c>
      <c r="D19" s="5">
        <v>45029.585346576874</v>
      </c>
      <c r="E19" s="5">
        <v>41354.306291588109</v>
      </c>
      <c r="F19" s="5">
        <v>38157.42511947071</v>
      </c>
      <c r="G19" s="5">
        <v>34866.316376028684</v>
      </c>
      <c r="H19" s="5">
        <v>32334.178548594802</v>
      </c>
      <c r="I19" s="5">
        <v>34226.103200684709</v>
      </c>
      <c r="J19" s="5">
        <v>32426.272190078958</v>
      </c>
      <c r="K19" s="5">
        <v>33022.37148885741</v>
      </c>
      <c r="L19" s="5">
        <v>30753.925655946441</v>
      </c>
      <c r="M19" s="5">
        <v>22399.19999999924</v>
      </c>
      <c r="N19" s="5">
        <v>22039.915608331998</v>
      </c>
      <c r="O19" s="5">
        <v>22318.216976482523</v>
      </c>
      <c r="P19" s="5">
        <v>21741.060992396975</v>
      </c>
      <c r="Q19" s="5">
        <v>4208.9519076731185</v>
      </c>
      <c r="R19" s="5">
        <v>4227.9718739854643</v>
      </c>
      <c r="S19" s="5">
        <v>4179.0176985037288</v>
      </c>
      <c r="T19" s="5">
        <v>4141.879757773816</v>
      </c>
      <c r="U19" s="5">
        <v>4348.0800000003455</v>
      </c>
      <c r="V19" s="5">
        <v>4197.1067636870002</v>
      </c>
      <c r="W19" s="5">
        <v>3892.7780869289395</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34.689599999998578</v>
      </c>
      <c r="D21" s="5">
        <v>34.689599999998578</v>
      </c>
      <c r="E21" s="5">
        <v>104.35391999999915</v>
      </c>
      <c r="F21" s="5">
        <v>65.524800000000766</v>
      </c>
      <c r="G21" s="5">
        <v>65.524800000000681</v>
      </c>
      <c r="H21" s="5">
        <v>65.524800000000582</v>
      </c>
      <c r="I21" s="5">
        <v>353.67694025376733</v>
      </c>
      <c r="J21" s="5">
        <v>65.524800000000354</v>
      </c>
      <c r="K21" s="5">
        <v>65.524800000000241</v>
      </c>
      <c r="L21" s="5">
        <v>447.36310359649053</v>
      </c>
      <c r="M21" s="5">
        <v>197.35053732113528</v>
      </c>
      <c r="N21" s="5">
        <v>525.88245633896645</v>
      </c>
      <c r="O21" s="5">
        <v>638.23855682319447</v>
      </c>
      <c r="P21" s="5">
        <v>303.72094473912193</v>
      </c>
      <c r="Q21" s="5">
        <v>1034.7089262620955</v>
      </c>
      <c r="R21" s="5">
        <v>817.47179937338558</v>
      </c>
      <c r="S21" s="5">
        <v>1812.1543795942305</v>
      </c>
      <c r="T21" s="5">
        <v>1081.301398863837</v>
      </c>
      <c r="U21" s="5">
        <v>1096.3164192854911</v>
      </c>
      <c r="V21" s="5">
        <v>1698.5534722750083</v>
      </c>
      <c r="W21" s="5">
        <v>916.74198099913724</v>
      </c>
    </row>
    <row r="22" spans="1:27">
      <c r="A22" s="6" t="s">
        <v>127</v>
      </c>
      <c r="B22" s="6" t="s">
        <v>115</v>
      </c>
      <c r="C22" s="5">
        <v>15.97266849197611</v>
      </c>
      <c r="D22" s="5">
        <v>2.4367243824708202</v>
      </c>
      <c r="E22" s="5">
        <v>13.998988023428895</v>
      </c>
      <c r="F22" s="5">
        <v>24.231579342202313</v>
      </c>
      <c r="G22" s="5">
        <v>14.372132428007403</v>
      </c>
      <c r="H22" s="5">
        <v>16.945382160762019</v>
      </c>
      <c r="I22" s="5">
        <v>15.916721768506209</v>
      </c>
      <c r="J22" s="5">
        <v>30.409363499186203</v>
      </c>
      <c r="K22" s="5">
        <v>23.663246545717733</v>
      </c>
      <c r="L22" s="5">
        <v>29.208699995019867</v>
      </c>
      <c r="M22" s="5">
        <v>25.987890550389601</v>
      </c>
      <c r="N22" s="5">
        <v>33.986808636209716</v>
      </c>
      <c r="O22" s="5">
        <v>22.581512765180818</v>
      </c>
      <c r="P22" s="5">
        <v>32.11635104915463</v>
      </c>
      <c r="Q22" s="5">
        <v>90.04744553160775</v>
      </c>
      <c r="R22" s="5">
        <v>127.16547527619048</v>
      </c>
      <c r="S22" s="5">
        <v>568.5011173747713</v>
      </c>
      <c r="T22" s="5">
        <v>201.66130042127691</v>
      </c>
      <c r="U22" s="5">
        <v>111.89518357539882</v>
      </c>
      <c r="V22" s="5">
        <v>416.87905509928498</v>
      </c>
      <c r="W22" s="5">
        <v>113.42024933133922</v>
      </c>
    </row>
    <row r="23" spans="1:27">
      <c r="A23" s="6" t="s">
        <v>127</v>
      </c>
      <c r="B23" s="6" t="s">
        <v>116</v>
      </c>
      <c r="C23" s="5">
        <v>2236.1622273496469</v>
      </c>
      <c r="D23" s="5">
        <v>1972.6254917513957</v>
      </c>
      <c r="E23" s="5">
        <v>1931.9129506082152</v>
      </c>
      <c r="F23" s="5">
        <v>3061.1652165705646</v>
      </c>
      <c r="G23" s="5">
        <v>2053.0245854910718</v>
      </c>
      <c r="H23" s="5">
        <v>2563.9922276540956</v>
      </c>
      <c r="I23" s="5">
        <v>1955.0594016723237</v>
      </c>
      <c r="J23" s="5">
        <v>3979.6012287474623</v>
      </c>
      <c r="K23" s="5">
        <v>3619.0724631250978</v>
      </c>
      <c r="L23" s="5">
        <v>3350.275451147781</v>
      </c>
      <c r="M23" s="5">
        <v>3416.6421986833225</v>
      </c>
      <c r="N23" s="5">
        <v>3216.8767315159325</v>
      </c>
      <c r="O23" s="5">
        <v>3177.6098892232767</v>
      </c>
      <c r="P23" s="5">
        <v>3898.0863439418617</v>
      </c>
      <c r="Q23" s="5">
        <v>2969.6722716674435</v>
      </c>
      <c r="R23" s="5">
        <v>3292.6830516020091</v>
      </c>
      <c r="S23" s="5">
        <v>1970.7194559273917</v>
      </c>
      <c r="T23" s="5">
        <v>4403.3315978223363</v>
      </c>
      <c r="U23" s="5">
        <v>4045.4464185890238</v>
      </c>
      <c r="V23" s="5">
        <v>2894.3016087265305</v>
      </c>
      <c r="W23" s="5">
        <v>3218.8947186343885</v>
      </c>
    </row>
    <row r="24" spans="1:27">
      <c r="A24" s="6" t="s">
        <v>127</v>
      </c>
      <c r="B24" s="6" t="s">
        <v>117</v>
      </c>
      <c r="C24" s="5">
        <v>54.724433670075101</v>
      </c>
      <c r="D24" s="5">
        <v>82.418621944951255</v>
      </c>
      <c r="E24" s="5">
        <v>48.037093659755101</v>
      </c>
      <c r="F24" s="5">
        <v>348.53618609502877</v>
      </c>
      <c r="G24" s="5">
        <v>1446.7420269328529</v>
      </c>
      <c r="H24" s="5">
        <v>2088.0422879435914</v>
      </c>
      <c r="I24" s="5">
        <v>3884.8269125624611</v>
      </c>
      <c r="J24" s="5">
        <v>3015.2246436514833</v>
      </c>
      <c r="K24" s="5">
        <v>3058.2209029785035</v>
      </c>
      <c r="L24" s="5">
        <v>4185.8471005466945</v>
      </c>
      <c r="M24" s="5">
        <v>5401.2429830101373</v>
      </c>
      <c r="N24" s="5">
        <v>5632.9132810802539</v>
      </c>
      <c r="O24" s="5">
        <v>5614.0821352334096</v>
      </c>
      <c r="P24" s="5">
        <v>5532.8456172830784</v>
      </c>
      <c r="Q24" s="5">
        <v>8486.0023245208431</v>
      </c>
      <c r="R24" s="5">
        <v>8802.6629036950162</v>
      </c>
      <c r="S24" s="5">
        <v>8640.2522623625882</v>
      </c>
      <c r="T24" s="5">
        <v>8525.1627327856495</v>
      </c>
      <c r="U24" s="5">
        <v>8195.6741445949556</v>
      </c>
      <c r="V24" s="5">
        <v>9784.8141701774275</v>
      </c>
      <c r="W24" s="5">
        <v>10388.575383658655</v>
      </c>
    </row>
    <row r="25" spans="1:27">
      <c r="A25" s="6" t="s">
        <v>127</v>
      </c>
      <c r="B25" s="6" t="s">
        <v>118</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127</v>
      </c>
      <c r="B26" s="6" t="s">
        <v>119</v>
      </c>
      <c r="C26" s="5">
        <v>4881.3247330354252</v>
      </c>
      <c r="D26" s="5">
        <v>5466.8528350647248</v>
      </c>
      <c r="E26" s="5">
        <v>5626.5476220128776</v>
      </c>
      <c r="F26" s="5">
        <v>5599.9938619086306</v>
      </c>
      <c r="G26" s="5">
        <v>5912.9840463248802</v>
      </c>
      <c r="H26" s="5">
        <v>5685.4844536694118</v>
      </c>
      <c r="I26" s="5">
        <v>5332.3017191744866</v>
      </c>
      <c r="J26" s="5">
        <v>5727.883897215087</v>
      </c>
      <c r="K26" s="5">
        <v>5450.4440760298512</v>
      </c>
      <c r="L26" s="5">
        <v>10757.255059706777</v>
      </c>
      <c r="M26" s="5">
        <v>10923.363218780929</v>
      </c>
      <c r="N26" s="5">
        <v>12645.112220394671</v>
      </c>
      <c r="O26" s="5">
        <v>13527.308951885489</v>
      </c>
      <c r="P26" s="5">
        <v>13763.191496861162</v>
      </c>
      <c r="Q26" s="5">
        <v>21598.755102564101</v>
      </c>
      <c r="R26" s="5">
        <v>21417.306678737772</v>
      </c>
      <c r="S26" s="5">
        <v>21251.252985465577</v>
      </c>
      <c r="T26" s="5">
        <v>23600.550457213976</v>
      </c>
      <c r="U26" s="5">
        <v>22084.086484708914</v>
      </c>
      <c r="V26" s="5">
        <v>21182.533197770292</v>
      </c>
      <c r="W26" s="5">
        <v>19595.058850446028</v>
      </c>
    </row>
    <row r="27" spans="1:27">
      <c r="A27" s="6" t="s">
        <v>127</v>
      </c>
      <c r="B27" s="6" t="s">
        <v>120</v>
      </c>
      <c r="C27" s="5">
        <v>4527.9494867679687</v>
      </c>
      <c r="D27" s="5">
        <v>5709.0314320843081</v>
      </c>
      <c r="E27" s="5">
        <v>5521.1756308981512</v>
      </c>
      <c r="F27" s="5">
        <v>6181.7976975167439</v>
      </c>
      <c r="G27" s="5">
        <v>7062.8883275571952</v>
      </c>
      <c r="H27" s="5">
        <v>8985.6897936860678</v>
      </c>
      <c r="I27" s="5">
        <v>12499.307050786219</v>
      </c>
      <c r="J27" s="5">
        <v>11076.820649494472</v>
      </c>
      <c r="K27" s="5">
        <v>11479.123203016681</v>
      </c>
      <c r="L27" s="5">
        <v>14221.708152549178</v>
      </c>
      <c r="M27" s="5">
        <v>17934.80571257351</v>
      </c>
      <c r="N27" s="5">
        <v>18333.522139245659</v>
      </c>
      <c r="O27" s="5">
        <v>17735.473608488646</v>
      </c>
      <c r="P27" s="5">
        <v>17303.627638963168</v>
      </c>
      <c r="Q27" s="5">
        <v>22568.661698990349</v>
      </c>
      <c r="R27" s="5">
        <v>22599.877201417072</v>
      </c>
      <c r="S27" s="5">
        <v>24079.370585893867</v>
      </c>
      <c r="T27" s="5">
        <v>21019.659794417807</v>
      </c>
      <c r="U27" s="5">
        <v>21861.697138416814</v>
      </c>
      <c r="V27" s="5">
        <v>27460.842198843155</v>
      </c>
      <c r="W27" s="5">
        <v>28300.999006060592</v>
      </c>
    </row>
    <row r="28" spans="1:27">
      <c r="A28" s="6" t="s">
        <v>127</v>
      </c>
      <c r="B28" s="6" t="s">
        <v>121</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102" t="s">
        <v>149</v>
      </c>
      <c r="B29" s="102"/>
      <c r="C29" s="17">
        <v>63215.717018382282</v>
      </c>
      <c r="D29" s="17">
        <v>63789.460521914865</v>
      </c>
      <c r="E29" s="17">
        <v>60867.56146493648</v>
      </c>
      <c r="F29" s="17">
        <v>60175.406580606148</v>
      </c>
      <c r="G29" s="17">
        <v>57532.870933608341</v>
      </c>
      <c r="H29" s="17">
        <v>57299.600401397242</v>
      </c>
      <c r="I29" s="17">
        <v>62130.029117977014</v>
      </c>
      <c r="J29" s="17">
        <v>61168.947010028569</v>
      </c>
      <c r="K29" s="17">
        <v>61649.538307814757</v>
      </c>
      <c r="L29" s="17">
        <v>67651.074622907385</v>
      </c>
      <c r="M29" s="17">
        <v>63111.613553877425</v>
      </c>
      <c r="N29" s="17">
        <v>65210.992697770838</v>
      </c>
      <c r="O29" s="17">
        <v>66166.633157250209</v>
      </c>
      <c r="P29" s="17">
        <v>66256.264355305044</v>
      </c>
      <c r="Q29" s="17">
        <v>62414.297051861715</v>
      </c>
      <c r="R29" s="17">
        <v>63036.152347021991</v>
      </c>
      <c r="S29" s="17">
        <v>64773.505713371167</v>
      </c>
      <c r="T29" s="17">
        <v>65689.737463996047</v>
      </c>
      <c r="U29" s="17">
        <v>65088.435265655484</v>
      </c>
      <c r="V29" s="17">
        <v>69778.431152544566</v>
      </c>
      <c r="W29" s="17">
        <v>68488.494924880331</v>
      </c>
    </row>
    <row r="30" spans="1:27">
      <c r="A30" s="6" t="s">
        <v>127</v>
      </c>
      <c r="B30" s="6" t="s">
        <v>123</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102" t="s">
        <v>143</v>
      </c>
      <c r="B31" s="102"/>
      <c r="C31" s="17">
        <v>63215.717018382282</v>
      </c>
      <c r="D31" s="17">
        <v>63789.460521914865</v>
      </c>
      <c r="E31" s="17">
        <v>60867.703011305181</v>
      </c>
      <c r="F31" s="17">
        <v>60175.80838440363</v>
      </c>
      <c r="G31" s="17">
        <v>57533.26693409872</v>
      </c>
      <c r="H31" s="17">
        <v>57300.367692463085</v>
      </c>
      <c r="I31" s="17">
        <v>62130.645000763667</v>
      </c>
      <c r="J31" s="17">
        <v>61169.327179856205</v>
      </c>
      <c r="K31" s="17">
        <v>61651.001022017794</v>
      </c>
      <c r="L31" s="17">
        <v>67651.686009924029</v>
      </c>
      <c r="M31" s="17">
        <v>63113.082165860309</v>
      </c>
      <c r="N31" s="17">
        <v>65212.078250898718</v>
      </c>
      <c r="O31" s="17">
        <v>66167.894815877386</v>
      </c>
      <c r="P31" s="17">
        <v>66257.275907211297</v>
      </c>
      <c r="Q31" s="17">
        <v>62415.49819272793</v>
      </c>
      <c r="R31" s="17">
        <v>63038.397767563132</v>
      </c>
      <c r="S31" s="17">
        <v>64774.28156268852</v>
      </c>
      <c r="T31" s="17">
        <v>65691.828571451828</v>
      </c>
      <c r="U31" s="17">
        <v>65090.92120535719</v>
      </c>
      <c r="V31" s="17">
        <v>69780.674823017267</v>
      </c>
      <c r="W31" s="17">
        <v>68491.384477873828</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49020.344779730971</v>
      </c>
      <c r="D34" s="5">
        <v>46764.648118602512</v>
      </c>
      <c r="E34" s="5">
        <v>49946.235565383788</v>
      </c>
      <c r="F34" s="5">
        <v>48521.693823694855</v>
      </c>
      <c r="G34" s="5">
        <v>50169.61886545673</v>
      </c>
      <c r="H34" s="5">
        <v>49024.486604010846</v>
      </c>
      <c r="I34" s="5">
        <v>49049.025933608464</v>
      </c>
      <c r="J34" s="5">
        <v>47547.808526818648</v>
      </c>
      <c r="K34" s="5">
        <v>46926.722993558658</v>
      </c>
      <c r="L34" s="5">
        <v>48292.442481671351</v>
      </c>
      <c r="M34" s="5">
        <v>48040.847444703752</v>
      </c>
      <c r="N34" s="5">
        <v>39766.284514065512</v>
      </c>
      <c r="O34" s="5">
        <v>39901.694633587023</v>
      </c>
      <c r="P34" s="5">
        <v>37785.572846863892</v>
      </c>
      <c r="Q34" s="5">
        <v>28240.84128987138</v>
      </c>
      <c r="R34" s="5">
        <v>23322.727475113134</v>
      </c>
      <c r="S34" s="5">
        <v>15210.404874204505</v>
      </c>
      <c r="T34" s="5">
        <v>15629.317154485332</v>
      </c>
      <c r="U34" s="5">
        <v>15937.995816599347</v>
      </c>
      <c r="V34" s="5">
        <v>15344.223500975098</v>
      </c>
      <c r="W34" s="5">
        <v>15132.310220857835</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1176.433836000022</v>
      </c>
      <c r="D36" s="5">
        <v>1176.4338360000224</v>
      </c>
      <c r="E36" s="5">
        <v>1346.3869248000499</v>
      </c>
      <c r="F36" s="5">
        <v>1309.0435920000641</v>
      </c>
      <c r="G36" s="5">
        <v>1309.0435920000582</v>
      </c>
      <c r="H36" s="5">
        <v>1309.0435920000609</v>
      </c>
      <c r="I36" s="5">
        <v>1312.6300128000539</v>
      </c>
      <c r="J36" s="5">
        <v>1294.8640227086562</v>
      </c>
      <c r="K36" s="5">
        <v>1262.9289742986325</v>
      </c>
      <c r="L36" s="5">
        <v>1730.1136470405786</v>
      </c>
      <c r="M36" s="5">
        <v>1552.3139235767328</v>
      </c>
      <c r="N36" s="5">
        <v>2218.5925883556092</v>
      </c>
      <c r="O36" s="5">
        <v>1935.7355847039858</v>
      </c>
      <c r="P36" s="5">
        <v>1739.4715317576326</v>
      </c>
      <c r="Q36" s="5">
        <v>2751.5562682997875</v>
      </c>
      <c r="R36" s="5">
        <v>2509.8804588946132</v>
      </c>
      <c r="S36" s="5">
        <v>4238.7047625288023</v>
      </c>
      <c r="T36" s="5">
        <v>2944.1815776563394</v>
      </c>
      <c r="U36" s="5">
        <v>2952.1955544946213</v>
      </c>
      <c r="V36" s="5">
        <v>3606.0209957910997</v>
      </c>
      <c r="W36" s="5">
        <v>2607.7851194009145</v>
      </c>
    </row>
    <row r="37" spans="1:23">
      <c r="A37" s="6" t="s">
        <v>144</v>
      </c>
      <c r="B37" s="6" t="s">
        <v>115</v>
      </c>
      <c r="C37" s="5">
        <v>2.219079831610109</v>
      </c>
      <c r="D37" s="5">
        <v>9.2758441753050896E-2</v>
      </c>
      <c r="E37" s="5">
        <v>2.1418709658099266</v>
      </c>
      <c r="F37" s="5">
        <v>15.151090526116361</v>
      </c>
      <c r="G37" s="5">
        <v>5.2182333040458229</v>
      </c>
      <c r="H37" s="5">
        <v>2.7855792967716506</v>
      </c>
      <c r="I37" s="5">
        <v>4.9794635496384798E-2</v>
      </c>
      <c r="J37" s="5">
        <v>39.356027881852789</v>
      </c>
      <c r="K37" s="5">
        <v>28.590588396052077</v>
      </c>
      <c r="L37" s="5">
        <v>39.360857245067443</v>
      </c>
      <c r="M37" s="5">
        <v>11.242310247942793</v>
      </c>
      <c r="N37" s="5">
        <v>51.731252201679638</v>
      </c>
      <c r="O37" s="5">
        <v>27.001821308777597</v>
      </c>
      <c r="P37" s="5">
        <v>29.915344059133187</v>
      </c>
      <c r="Q37" s="5">
        <v>40.707234273288684</v>
      </c>
      <c r="R37" s="5">
        <v>83.977047085433327</v>
      </c>
      <c r="S37" s="5">
        <v>287.61454479992665</v>
      </c>
      <c r="T37" s="5">
        <v>159.30368579836824</v>
      </c>
      <c r="U37" s="5">
        <v>68.208175391206368</v>
      </c>
      <c r="V37" s="5">
        <v>214.33747524483795</v>
      </c>
      <c r="W37" s="5">
        <v>34.946272913091107</v>
      </c>
    </row>
    <row r="38" spans="1:23">
      <c r="A38" s="6" t="s">
        <v>144</v>
      </c>
      <c r="B38" s="6" t="s">
        <v>116</v>
      </c>
      <c r="C38" s="5">
        <v>696.18495477994134</v>
      </c>
      <c r="D38" s="5">
        <v>694.7991319399448</v>
      </c>
      <c r="E38" s="5">
        <v>693.41330908994541</v>
      </c>
      <c r="F38" s="5">
        <v>692.027486229945</v>
      </c>
      <c r="G38" s="5">
        <v>690.6416633799455</v>
      </c>
      <c r="H38" s="5">
        <v>689.25584052994577</v>
      </c>
      <c r="I38" s="5">
        <v>687.8700176799457</v>
      </c>
      <c r="J38" s="5">
        <v>686.48419481994131</v>
      </c>
      <c r="K38" s="5">
        <v>685.09837196994363</v>
      </c>
      <c r="L38" s="5">
        <v>683.71254911994492</v>
      </c>
      <c r="M38" s="5">
        <v>682.32672626994588</v>
      </c>
      <c r="N38" s="5">
        <v>680.94090340994603</v>
      </c>
      <c r="O38" s="5">
        <v>679.55508055994721</v>
      </c>
      <c r="P38" s="5">
        <v>678.16925770994544</v>
      </c>
      <c r="Q38" s="5">
        <v>676.78343485994719</v>
      </c>
      <c r="R38" s="5">
        <v>675.39761199994552</v>
      </c>
      <c r="S38" s="5">
        <v>253.94289209998777</v>
      </c>
      <c r="T38" s="5">
        <v>253.42076493998781</v>
      </c>
      <c r="U38" s="5">
        <v>252.89863777998792</v>
      </c>
      <c r="V38" s="5">
        <v>252.37651060998823</v>
      </c>
      <c r="W38" s="5">
        <v>251.85438344998778</v>
      </c>
    </row>
    <row r="39" spans="1:23">
      <c r="A39" s="6" t="s">
        <v>144</v>
      </c>
      <c r="B39" s="6" t="s">
        <v>117</v>
      </c>
      <c r="C39" s="5">
        <v>37.203468137430988</v>
      </c>
      <c r="D39" s="5">
        <v>85.531833096905984</v>
      </c>
      <c r="E39" s="5">
        <v>80.46969103120658</v>
      </c>
      <c r="F39" s="5">
        <v>147.65835426937571</v>
      </c>
      <c r="G39" s="5">
        <v>183.48022345530302</v>
      </c>
      <c r="H39" s="5">
        <v>264.69006754992921</v>
      </c>
      <c r="I39" s="5">
        <v>530.97302265313783</v>
      </c>
      <c r="J39" s="5">
        <v>466.85145872205794</v>
      </c>
      <c r="K39" s="5">
        <v>544.71465561434457</v>
      </c>
      <c r="L39" s="5">
        <v>853.04195733362042</v>
      </c>
      <c r="M39" s="5">
        <v>898.61311417022989</v>
      </c>
      <c r="N39" s="5">
        <v>931.12930306003182</v>
      </c>
      <c r="O39" s="5">
        <v>1470.3830309269758</v>
      </c>
      <c r="P39" s="5">
        <v>2466.233887088265</v>
      </c>
      <c r="Q39" s="5">
        <v>3358.4343663243712</v>
      </c>
      <c r="R39" s="5">
        <v>3485.6757242340977</v>
      </c>
      <c r="S39" s="5">
        <v>4929.2295018175628</v>
      </c>
      <c r="T39" s="5">
        <v>5388.0735595737096</v>
      </c>
      <c r="U39" s="5">
        <v>5745.6263213400107</v>
      </c>
      <c r="V39" s="5">
        <v>6506.8598843782074</v>
      </c>
      <c r="W39" s="5">
        <v>6698.3640604547127</v>
      </c>
    </row>
    <row r="40" spans="1:23">
      <c r="A40" s="6" t="s">
        <v>144</v>
      </c>
      <c r="B40" s="6" t="s">
        <v>118</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144</v>
      </c>
      <c r="B41" s="6" t="s">
        <v>119</v>
      </c>
      <c r="C41" s="5">
        <v>2306.7853903658493</v>
      </c>
      <c r="D41" s="5">
        <v>4227.1670323745539</v>
      </c>
      <c r="E41" s="5">
        <v>4111.4554262198026</v>
      </c>
      <c r="F41" s="5">
        <v>4016.1566014839468</v>
      </c>
      <c r="G41" s="5">
        <v>4209.567363877647</v>
      </c>
      <c r="H41" s="5">
        <v>6372.9505605640989</v>
      </c>
      <c r="I41" s="5">
        <v>7038.5196309818039</v>
      </c>
      <c r="J41" s="5">
        <v>7065.7321464993674</v>
      </c>
      <c r="K41" s="5">
        <v>7104.893429118667</v>
      </c>
      <c r="L41" s="5">
        <v>7327.0382915257815</v>
      </c>
      <c r="M41" s="5">
        <v>8643.5784718350278</v>
      </c>
      <c r="N41" s="5">
        <v>16672.355213990995</v>
      </c>
      <c r="O41" s="5">
        <v>15965.522369166514</v>
      </c>
      <c r="P41" s="5">
        <v>17659.545034059902</v>
      </c>
      <c r="Q41" s="5">
        <v>22100.423798867068</v>
      </c>
      <c r="R41" s="5">
        <v>27231.324021474757</v>
      </c>
      <c r="S41" s="5">
        <v>33653.390936095195</v>
      </c>
      <c r="T41" s="5">
        <v>34113.489967326852</v>
      </c>
      <c r="U41" s="5">
        <v>33750.699312262463</v>
      </c>
      <c r="V41" s="5">
        <v>33769.130989803802</v>
      </c>
      <c r="W41" s="5">
        <v>32375.871240309247</v>
      </c>
    </row>
    <row r="42" spans="1:23">
      <c r="A42" s="6" t="s">
        <v>144</v>
      </c>
      <c r="B42" s="6" t="s">
        <v>120</v>
      </c>
      <c r="C42" s="5">
        <v>5005.2817667329773</v>
      </c>
      <c r="D42" s="5">
        <v>6213.3795789951228</v>
      </c>
      <c r="E42" s="5">
        <v>6131.1274016582465</v>
      </c>
      <c r="F42" s="5">
        <v>6118.8456715449784</v>
      </c>
      <c r="G42" s="5">
        <v>6224.2792601041128</v>
      </c>
      <c r="H42" s="5">
        <v>6257.3289070332557</v>
      </c>
      <c r="I42" s="5">
        <v>6247.8188807124998</v>
      </c>
      <c r="J42" s="5">
        <v>5157.2844592717693</v>
      </c>
      <c r="K42" s="5">
        <v>5727.3902811063199</v>
      </c>
      <c r="L42" s="5">
        <v>5861.9500383425639</v>
      </c>
      <c r="M42" s="5">
        <v>6050.0459604906073</v>
      </c>
      <c r="N42" s="5">
        <v>6249.4795348597245</v>
      </c>
      <c r="O42" s="5">
        <v>9195.8630913565266</v>
      </c>
      <c r="P42" s="5">
        <v>9934.2766727031521</v>
      </c>
      <c r="Q42" s="5">
        <v>14248.160279003601</v>
      </c>
      <c r="R42" s="5">
        <v>14208.632871492066</v>
      </c>
      <c r="S42" s="5">
        <v>16449.77344348366</v>
      </c>
      <c r="T42" s="5">
        <v>13864.68401659944</v>
      </c>
      <c r="U42" s="5">
        <v>17171.730379980625</v>
      </c>
      <c r="V42" s="5">
        <v>18700.843341823769</v>
      </c>
      <c r="W42" s="5">
        <v>19755.756299166052</v>
      </c>
    </row>
    <row r="43" spans="1:23">
      <c r="A43" s="6" t="s">
        <v>144</v>
      </c>
      <c r="B43" s="6" t="s">
        <v>121</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102" t="s">
        <v>149</v>
      </c>
      <c r="B44" s="102"/>
      <c r="C44" s="17">
        <v>64692.214262747068</v>
      </c>
      <c r="D44" s="17">
        <v>66350.810181987123</v>
      </c>
      <c r="E44" s="17">
        <v>70012.406537978139</v>
      </c>
      <c r="F44" s="17">
        <v>68939.318256762417</v>
      </c>
      <c r="G44" s="17">
        <v>71299.485750323147</v>
      </c>
      <c r="H44" s="17">
        <v>72584.370500463468</v>
      </c>
      <c r="I44" s="17">
        <v>73518.71796827596</v>
      </c>
      <c r="J44" s="17">
        <v>71204.445454945628</v>
      </c>
      <c r="K44" s="17">
        <v>71393.505653179862</v>
      </c>
      <c r="L44" s="17">
        <v>73836.58343063129</v>
      </c>
      <c r="M44" s="17">
        <v>75148.6123177626</v>
      </c>
      <c r="N44" s="17">
        <v>76070.848414998967</v>
      </c>
      <c r="O44" s="17">
        <v>78477.025675979065</v>
      </c>
      <c r="P44" s="17">
        <v>78995.940481827551</v>
      </c>
      <c r="Q44" s="17">
        <v>79765.194052864477</v>
      </c>
      <c r="R44" s="17">
        <v>80265.350893086157</v>
      </c>
      <c r="S44" s="17">
        <v>82748.775338764972</v>
      </c>
      <c r="T44" s="17">
        <v>80002.305285453418</v>
      </c>
      <c r="U44" s="17">
        <v>83560.416366786463</v>
      </c>
      <c r="V44" s="17">
        <v>85739.570689185595</v>
      </c>
      <c r="W44" s="17">
        <v>84542.562153710023</v>
      </c>
    </row>
    <row r="45" spans="1:23">
      <c r="A45" s="6" t="s">
        <v>144</v>
      </c>
      <c r="B45" s="6" t="s">
        <v>123</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102" t="s">
        <v>143</v>
      </c>
      <c r="B46" s="102"/>
      <c r="C46" s="17">
        <v>64692.214262747068</v>
      </c>
      <c r="D46" s="17">
        <v>66350.810181987123</v>
      </c>
      <c r="E46" s="17">
        <v>70012.544131756717</v>
      </c>
      <c r="F46" s="17">
        <v>68939.752487841935</v>
      </c>
      <c r="G46" s="17">
        <v>71299.724056567997</v>
      </c>
      <c r="H46" s="17">
        <v>72584.370500463468</v>
      </c>
      <c r="I46" s="17">
        <v>73518.71796827596</v>
      </c>
      <c r="J46" s="17">
        <v>71204.445454945628</v>
      </c>
      <c r="K46" s="17">
        <v>71393.505653179862</v>
      </c>
      <c r="L46" s="17">
        <v>73836.859134968749</v>
      </c>
      <c r="M46" s="17">
        <v>75148.6123177626</v>
      </c>
      <c r="N46" s="17">
        <v>76070.848414998967</v>
      </c>
      <c r="O46" s="17">
        <v>78477.474734503645</v>
      </c>
      <c r="P46" s="17">
        <v>78996.86414568068</v>
      </c>
      <c r="Q46" s="17">
        <v>79765.194052864477</v>
      </c>
      <c r="R46" s="17">
        <v>80265.674206397729</v>
      </c>
      <c r="S46" s="17">
        <v>82748.775338764972</v>
      </c>
      <c r="T46" s="17">
        <v>80003.015366792548</v>
      </c>
      <c r="U46" s="17">
        <v>83561.944574902562</v>
      </c>
      <c r="V46" s="17">
        <v>85740.604229331788</v>
      </c>
      <c r="W46" s="17">
        <v>84542.562153710023</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31411.099979253504</v>
      </c>
      <c r="D50" s="5">
        <v>32968.648647112524</v>
      </c>
      <c r="E50" s="5">
        <v>32792.605182083309</v>
      </c>
      <c r="F50" s="5">
        <v>33247.996398398296</v>
      </c>
      <c r="G50" s="5">
        <v>33531.686265564917</v>
      </c>
      <c r="H50" s="5">
        <v>30472.666839964251</v>
      </c>
      <c r="I50" s="5">
        <v>30146.438782660505</v>
      </c>
      <c r="J50" s="5">
        <v>26798.087147483657</v>
      </c>
      <c r="K50" s="5">
        <v>27543.947271994959</v>
      </c>
      <c r="L50" s="5">
        <v>22639.744374675822</v>
      </c>
      <c r="M50" s="5">
        <v>22087.900789627398</v>
      </c>
      <c r="N50" s="5">
        <v>22379.030189917168</v>
      </c>
      <c r="O50" s="5">
        <v>22786.307320791751</v>
      </c>
      <c r="P50" s="5">
        <v>22230.366140479837</v>
      </c>
      <c r="Q50" s="5">
        <v>22692.994182358332</v>
      </c>
      <c r="R50" s="5">
        <v>22424.221791062802</v>
      </c>
      <c r="S50" s="5">
        <v>21966.73135500247</v>
      </c>
      <c r="T50" s="5">
        <v>22390.106388418069</v>
      </c>
      <c r="U50" s="5">
        <v>22753.961662487898</v>
      </c>
      <c r="V50" s="5">
        <v>22055.14800146519</v>
      </c>
      <c r="W50" s="5">
        <v>21938.037489724411</v>
      </c>
    </row>
    <row r="51" spans="1:23">
      <c r="A51" s="6" t="s">
        <v>145</v>
      </c>
      <c r="B51" s="6" t="s">
        <v>114</v>
      </c>
      <c r="C51" s="5">
        <v>29.901915265580001</v>
      </c>
      <c r="D51" s="5">
        <v>15.050918445456571</v>
      </c>
      <c r="E51" s="5">
        <v>11.546142936979402</v>
      </c>
      <c r="F51" s="5">
        <v>8.070088350177274</v>
      </c>
      <c r="G51" s="5">
        <v>11.481083327881032</v>
      </c>
      <c r="H51" s="5">
        <v>12.049012601296536</v>
      </c>
      <c r="I51" s="5">
        <v>11.171036796255436</v>
      </c>
      <c r="J51" s="5">
        <v>23.007788535862783</v>
      </c>
      <c r="K51" s="5">
        <v>13.256538093157673</v>
      </c>
      <c r="L51" s="5">
        <v>72.281854392928125</v>
      </c>
      <c r="M51" s="5">
        <v>21.288818032674151</v>
      </c>
      <c r="N51" s="5">
        <v>24.199263168822842</v>
      </c>
      <c r="O51" s="5">
        <v>15.516177928499953</v>
      </c>
      <c r="P51" s="5">
        <v>16.764125110630633</v>
      </c>
      <c r="Q51" s="5">
        <v>51.39770046684469</v>
      </c>
      <c r="R51" s="5">
        <v>60.125267949997465</v>
      </c>
      <c r="S51" s="5">
        <v>498.11473705795504</v>
      </c>
      <c r="T51" s="5">
        <v>124.64419838606101</v>
      </c>
      <c r="U51" s="5">
        <v>0</v>
      </c>
      <c r="V51" s="5">
        <v>0</v>
      </c>
      <c r="W51" s="5">
        <v>0</v>
      </c>
    </row>
    <row r="52" spans="1:23">
      <c r="A52" s="6" t="s">
        <v>145</v>
      </c>
      <c r="B52" s="6" t="s">
        <v>115</v>
      </c>
      <c r="C52" s="5">
        <v>31.712050608384409</v>
      </c>
      <c r="D52" s="5">
        <v>15.923883195451953</v>
      </c>
      <c r="E52" s="5">
        <v>9.4461426812253517</v>
      </c>
      <c r="F52" s="5">
        <v>6.4345638747155922</v>
      </c>
      <c r="G52" s="5">
        <v>13.393607622147623</v>
      </c>
      <c r="H52" s="5">
        <v>7.998085106762244</v>
      </c>
      <c r="I52" s="5">
        <v>5.7256781716921044</v>
      </c>
      <c r="J52" s="5">
        <v>26.663789400825621</v>
      </c>
      <c r="K52" s="5">
        <v>14.928612058194922</v>
      </c>
      <c r="L52" s="5">
        <v>39.542512419481632</v>
      </c>
      <c r="M52" s="5">
        <v>21.205250343865593</v>
      </c>
      <c r="N52" s="5">
        <v>28.347854179827813</v>
      </c>
      <c r="O52" s="5">
        <v>6.367098722917774</v>
      </c>
      <c r="P52" s="5">
        <v>9.4081968088215966</v>
      </c>
      <c r="Q52" s="5">
        <v>52.113422983415802</v>
      </c>
      <c r="R52" s="5">
        <v>48.954484276846934</v>
      </c>
      <c r="S52" s="5">
        <v>423.49828981407035</v>
      </c>
      <c r="T52" s="5">
        <v>113.53850932475436</v>
      </c>
      <c r="U52" s="5">
        <v>76.428966353605645</v>
      </c>
      <c r="V52" s="5">
        <v>221.67473437395037</v>
      </c>
      <c r="W52" s="5">
        <v>76.094924202223979</v>
      </c>
    </row>
    <row r="53" spans="1:23">
      <c r="A53" s="6" t="s">
        <v>145</v>
      </c>
      <c r="B53" s="6" t="s">
        <v>116</v>
      </c>
      <c r="C53" s="5">
        <v>3162.0748290893516</v>
      </c>
      <c r="D53" s="5">
        <v>2931.5295153824691</v>
      </c>
      <c r="E53" s="5">
        <v>2778.9399920693504</v>
      </c>
      <c r="F53" s="5">
        <v>3501.4272717627227</v>
      </c>
      <c r="G53" s="5">
        <v>2714.3911545675583</v>
      </c>
      <c r="H53" s="5">
        <v>3130.6027645988297</v>
      </c>
      <c r="I53" s="5">
        <v>1896.4203738564354</v>
      </c>
      <c r="J53" s="5">
        <v>3830.5549297262423</v>
      </c>
      <c r="K53" s="5">
        <v>3603.1619825355174</v>
      </c>
      <c r="L53" s="5">
        <v>2839.2388264289953</v>
      </c>
      <c r="M53" s="5">
        <v>3099.9019790160683</v>
      </c>
      <c r="N53" s="5">
        <v>2873.0582190488694</v>
      </c>
      <c r="O53" s="5">
        <v>2721.9530034871013</v>
      </c>
      <c r="P53" s="5">
        <v>3431.3092775586515</v>
      </c>
      <c r="Q53" s="5">
        <v>2660.824439222316</v>
      </c>
      <c r="R53" s="5">
        <v>3067.6586356368998</v>
      </c>
      <c r="S53" s="5">
        <v>1857.2885926957911</v>
      </c>
      <c r="T53" s="5">
        <v>3753.2265571718503</v>
      </c>
      <c r="U53" s="5">
        <v>3533.3821299576566</v>
      </c>
      <c r="V53" s="5">
        <v>2781.6900502240587</v>
      </c>
      <c r="W53" s="5">
        <v>3036.1865711644168</v>
      </c>
    </row>
    <row r="54" spans="1:23">
      <c r="A54" s="6" t="s">
        <v>145</v>
      </c>
      <c r="B54" s="6" t="s">
        <v>117</v>
      </c>
      <c r="C54" s="5">
        <v>58.440821964212795</v>
      </c>
      <c r="D54" s="5">
        <v>57.747053686124232</v>
      </c>
      <c r="E54" s="5">
        <v>59.491345467249396</v>
      </c>
      <c r="F54" s="5">
        <v>70.563740726041445</v>
      </c>
      <c r="G54" s="5">
        <v>96.945363861885539</v>
      </c>
      <c r="H54" s="5">
        <v>139.32303371488734</v>
      </c>
      <c r="I54" s="5">
        <v>191.6851430975118</v>
      </c>
      <c r="J54" s="5">
        <v>264.76263421780288</v>
      </c>
      <c r="K54" s="5">
        <v>344.71916907086387</v>
      </c>
      <c r="L54" s="5">
        <v>425.89342705667718</v>
      </c>
      <c r="M54" s="5">
        <v>496.91244656005597</v>
      </c>
      <c r="N54" s="5">
        <v>538.25870927771086</v>
      </c>
      <c r="O54" s="5">
        <v>528.50276360463465</v>
      </c>
      <c r="P54" s="5">
        <v>586.09341435690567</v>
      </c>
      <c r="Q54" s="5">
        <v>681.49119371851009</v>
      </c>
      <c r="R54" s="5">
        <v>752.64362631355607</v>
      </c>
      <c r="S54" s="5">
        <v>764.50406843699852</v>
      </c>
      <c r="T54" s="5">
        <v>815.61428727314524</v>
      </c>
      <c r="U54" s="5">
        <v>866.51722520089913</v>
      </c>
      <c r="V54" s="5">
        <v>874.43871366872986</v>
      </c>
      <c r="W54" s="5">
        <v>936.58718481884205</v>
      </c>
    </row>
    <row r="55" spans="1:23">
      <c r="A55" s="6" t="s">
        <v>145</v>
      </c>
      <c r="B55" s="6" t="s">
        <v>118</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145</v>
      </c>
      <c r="B56" s="6" t="s">
        <v>119</v>
      </c>
      <c r="C56" s="5">
        <v>13051.448278458893</v>
      </c>
      <c r="D56" s="5">
        <v>12449.640350629455</v>
      </c>
      <c r="E56" s="5">
        <v>12515.626620581474</v>
      </c>
      <c r="F56" s="5">
        <v>12879.894183741892</v>
      </c>
      <c r="G56" s="5">
        <v>13658.786010682146</v>
      </c>
      <c r="H56" s="5">
        <v>14034.143866241517</v>
      </c>
      <c r="I56" s="5">
        <v>13771.284254134529</v>
      </c>
      <c r="J56" s="5">
        <v>14850.88341755562</v>
      </c>
      <c r="K56" s="5">
        <v>16217.105844851827</v>
      </c>
      <c r="L56" s="5">
        <v>15691.640460875382</v>
      </c>
      <c r="M56" s="5">
        <v>17649.000773739604</v>
      </c>
      <c r="N56" s="5">
        <v>15633.127642959467</v>
      </c>
      <c r="O56" s="5">
        <v>15442.806738103203</v>
      </c>
      <c r="P56" s="5">
        <v>15829.036765980976</v>
      </c>
      <c r="Q56" s="5">
        <v>16989.074329874744</v>
      </c>
      <c r="R56" s="5">
        <v>16884.05968562789</v>
      </c>
      <c r="S56" s="5">
        <v>16842.994925656065</v>
      </c>
      <c r="T56" s="5">
        <v>16502.505763431789</v>
      </c>
      <c r="U56" s="5">
        <v>17961.016742538188</v>
      </c>
      <c r="V56" s="5">
        <v>18034.234434078193</v>
      </c>
      <c r="W56" s="5">
        <v>20179.630647468235</v>
      </c>
    </row>
    <row r="57" spans="1:23">
      <c r="A57" s="6" t="s">
        <v>145</v>
      </c>
      <c r="B57" s="6" t="s">
        <v>120</v>
      </c>
      <c r="C57" s="5">
        <v>2277.0261118926446</v>
      </c>
      <c r="D57" s="5">
        <v>2452.224553007311</v>
      </c>
      <c r="E57" s="5">
        <v>2345.6043845089225</v>
      </c>
      <c r="F57" s="5">
        <v>2320.1336113832185</v>
      </c>
      <c r="G57" s="5">
        <v>2619.8397787079084</v>
      </c>
      <c r="H57" s="5">
        <v>2960.5477646735349</v>
      </c>
      <c r="I57" s="5">
        <v>3265.8016604746385</v>
      </c>
      <c r="J57" s="5">
        <v>3189.8252469954582</v>
      </c>
      <c r="K57" s="5">
        <v>3504.0433826285571</v>
      </c>
      <c r="L57" s="5">
        <v>3501.0557401394926</v>
      </c>
      <c r="M57" s="5">
        <v>3487.2247443567981</v>
      </c>
      <c r="N57" s="5">
        <v>3750.0125083573976</v>
      </c>
      <c r="O57" s="5">
        <v>3566.1476399187054</v>
      </c>
      <c r="P57" s="5">
        <v>3492.2389636317048</v>
      </c>
      <c r="Q57" s="5">
        <v>4655.5553166989266</v>
      </c>
      <c r="R57" s="5">
        <v>4732.9230936241402</v>
      </c>
      <c r="S57" s="5">
        <v>6133.5253470590924</v>
      </c>
      <c r="T57" s="5">
        <v>5566.070079783668</v>
      </c>
      <c r="U57" s="5">
        <v>5730.9939814024847</v>
      </c>
      <c r="V57" s="5">
        <v>5697.953788845588</v>
      </c>
      <c r="W57" s="5">
        <v>5640.1094371627987</v>
      </c>
    </row>
    <row r="58" spans="1:23">
      <c r="A58" s="6" t="s">
        <v>145</v>
      </c>
      <c r="B58" s="6" t="s">
        <v>121</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102" t="s">
        <v>149</v>
      </c>
      <c r="B59" s="102"/>
      <c r="C59" s="17">
        <v>53906.772109804748</v>
      </c>
      <c r="D59" s="17">
        <v>55333.322354938064</v>
      </c>
      <c r="E59" s="17">
        <v>55410.191217408268</v>
      </c>
      <c r="F59" s="17">
        <v>57378.22135853213</v>
      </c>
      <c r="G59" s="17">
        <v>58261.080084187764</v>
      </c>
      <c r="H59" s="17">
        <v>56409.701078490296</v>
      </c>
      <c r="I59" s="17">
        <v>54977.022884626451</v>
      </c>
      <c r="J59" s="17">
        <v>54705.368564296063</v>
      </c>
      <c r="K59" s="17">
        <v>56982.167684619417</v>
      </c>
      <c r="L59" s="17">
        <v>50962.790719645694</v>
      </c>
      <c r="M59" s="17">
        <v>52651.527183342499</v>
      </c>
      <c r="N59" s="17">
        <v>51157.263761431954</v>
      </c>
      <c r="O59" s="17">
        <v>51269.911822249982</v>
      </c>
      <c r="P59" s="17">
        <v>52171.267192604326</v>
      </c>
      <c r="Q59" s="17">
        <v>54955.600882861785</v>
      </c>
      <c r="R59" s="17">
        <v>55653.735826378877</v>
      </c>
      <c r="S59" s="17">
        <v>56498.255739682034</v>
      </c>
      <c r="T59" s="17">
        <v>57516.926407723382</v>
      </c>
      <c r="U59" s="17">
        <v>59382.11815669723</v>
      </c>
      <c r="V59" s="17">
        <v>58471.921761933278</v>
      </c>
      <c r="W59" s="17">
        <v>61000.660567965489</v>
      </c>
    </row>
    <row r="60" spans="1:23">
      <c r="A60" s="6" t="s">
        <v>145</v>
      </c>
      <c r="B60" s="6" t="s">
        <v>123</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102" t="s">
        <v>143</v>
      </c>
      <c r="B61" s="102"/>
      <c r="C61" s="17">
        <v>53906.891424215828</v>
      </c>
      <c r="D61" s="17">
        <v>55333.326691503273</v>
      </c>
      <c r="E61" s="17">
        <v>55410.191217408268</v>
      </c>
      <c r="F61" s="17">
        <v>57378.22135853213</v>
      </c>
      <c r="G61" s="17">
        <v>58261.522046888211</v>
      </c>
      <c r="H61" s="17">
        <v>56409.701078490296</v>
      </c>
      <c r="I61" s="17">
        <v>54977.022884626451</v>
      </c>
      <c r="J61" s="17">
        <v>54705.928162213735</v>
      </c>
      <c r="K61" s="17">
        <v>56982.366740340643</v>
      </c>
      <c r="L61" s="17">
        <v>50962.790719645694</v>
      </c>
      <c r="M61" s="17">
        <v>52651.527183342499</v>
      </c>
      <c r="N61" s="17">
        <v>51157.263761431954</v>
      </c>
      <c r="O61" s="17">
        <v>51269.911822249982</v>
      </c>
      <c r="P61" s="17">
        <v>52171.267192604326</v>
      </c>
      <c r="Q61" s="17">
        <v>54955.600882861785</v>
      </c>
      <c r="R61" s="17">
        <v>55653.735826378877</v>
      </c>
      <c r="S61" s="17">
        <v>56498.255739682034</v>
      </c>
      <c r="T61" s="17">
        <v>57516.926407723382</v>
      </c>
      <c r="U61" s="17">
        <v>59382.11815669723</v>
      </c>
      <c r="V61" s="17">
        <v>58471.921761933278</v>
      </c>
      <c r="W61" s="17">
        <v>61000.660567965489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1892.6744691100587</v>
      </c>
      <c r="D66" s="5">
        <v>1893.2657987293474</v>
      </c>
      <c r="E66" s="5">
        <v>1469.5153031089994</v>
      </c>
      <c r="F66" s="5">
        <v>547.49999999123531</v>
      </c>
      <c r="G66" s="5">
        <v>547.49999999123565</v>
      </c>
      <c r="H66" s="5">
        <v>547.49999999123577</v>
      </c>
      <c r="I66" s="5">
        <v>724.56861954433998</v>
      </c>
      <c r="J66" s="5">
        <v>547.49999999123588</v>
      </c>
      <c r="K66" s="5">
        <v>547.49999999123588</v>
      </c>
      <c r="L66" s="5">
        <v>1572.4256826511801</v>
      </c>
      <c r="M66" s="5">
        <v>851.01033920247664</v>
      </c>
      <c r="N66" s="5">
        <v>1386.9107868753667</v>
      </c>
      <c r="O66" s="5">
        <v>1459.8047238222409</v>
      </c>
      <c r="P66" s="5">
        <v>868.78334950408021</v>
      </c>
      <c r="Q66" s="5">
        <v>1165.5770541939353</v>
      </c>
      <c r="R66" s="5">
        <v>893.25712408937227</v>
      </c>
      <c r="S66" s="5">
        <v>0</v>
      </c>
      <c r="T66" s="5">
        <v>0</v>
      </c>
      <c r="U66" s="5">
        <v>0</v>
      </c>
      <c r="V66" s="5">
        <v>0</v>
      </c>
      <c r="W66" s="5">
        <v>0</v>
      </c>
    </row>
    <row r="67" spans="1:23">
      <c r="A67" s="6" t="s">
        <v>146</v>
      </c>
      <c r="B67" s="6" t="s">
        <v>115</v>
      </c>
      <c r="C67" s="5">
        <v>63.489976226908681</v>
      </c>
      <c r="D67" s="5">
        <v>75.633146654209497</v>
      </c>
      <c r="E67" s="5">
        <v>115.57166510500005</v>
      </c>
      <c r="F67" s="5">
        <v>6.8589709043509348</v>
      </c>
      <c r="G67" s="5">
        <v>10.351862227405736</v>
      </c>
      <c r="H67" s="5">
        <v>11.519887920599661</v>
      </c>
      <c r="I67" s="5">
        <v>69.037946912973865</v>
      </c>
      <c r="J67" s="5">
        <v>36.387702004854084</v>
      </c>
      <c r="K67" s="5">
        <v>11.250140725759637</v>
      </c>
      <c r="L67" s="5">
        <v>145.81142327019242</v>
      </c>
      <c r="M67" s="5">
        <v>35.64424411797998</v>
      </c>
      <c r="N67" s="5">
        <v>108.08539592810163</v>
      </c>
      <c r="O67" s="5">
        <v>83.072427844169667</v>
      </c>
      <c r="P67" s="5">
        <v>86.902843296981303</v>
      </c>
      <c r="Q67" s="5">
        <v>148.7017358300624</v>
      </c>
      <c r="R67" s="5">
        <v>99.157240038942234</v>
      </c>
      <c r="S67" s="5">
        <v>767.50787229501884</v>
      </c>
      <c r="T67" s="5">
        <v>262.21581230035343</v>
      </c>
      <c r="U67" s="5">
        <v>274.30008893982551</v>
      </c>
      <c r="V67" s="5">
        <v>635.64148948921525</v>
      </c>
      <c r="W67" s="5">
        <v>250.91787283729181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107.1204440322266</v>
      </c>
      <c r="D69" s="5">
        <v>104.99913578080196</v>
      </c>
      <c r="E69" s="5">
        <v>98.62556714795447</v>
      </c>
      <c r="F69" s="5">
        <v>78.303200121921662</v>
      </c>
      <c r="G69" s="5">
        <v>94.228697713277882</v>
      </c>
      <c r="H69" s="5">
        <v>113.06297414388862</v>
      </c>
      <c r="I69" s="5">
        <v>133.23806603815251</v>
      </c>
      <c r="J69" s="5">
        <v>159.99583086462451</v>
      </c>
      <c r="K69" s="5">
        <v>183.47268976261958</v>
      </c>
      <c r="L69" s="5">
        <v>220.74244748986061</v>
      </c>
      <c r="M69" s="5">
        <v>236.8706295572569</v>
      </c>
      <c r="N69" s="5">
        <v>249.89580702747099</v>
      </c>
      <c r="O69" s="5">
        <v>260.46438475324589</v>
      </c>
      <c r="P69" s="5">
        <v>271.99668400413771</v>
      </c>
      <c r="Q69" s="5">
        <v>312.08768942491116</v>
      </c>
      <c r="R69" s="5">
        <v>667.94664207000108</v>
      </c>
      <c r="S69" s="5">
        <v>1310.2634412446282</v>
      </c>
      <c r="T69" s="5">
        <v>1299.9607787300661</v>
      </c>
      <c r="U69" s="5">
        <v>1319.5947737866722</v>
      </c>
      <c r="V69" s="5">
        <v>1311.5607703298838</v>
      </c>
      <c r="W69" s="5">
        <v>1728.9904097521653</v>
      </c>
    </row>
    <row r="70" spans="1:23">
      <c r="A70" s="6" t="s">
        <v>146</v>
      </c>
      <c r="B70" s="6" t="s">
        <v>118</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146</v>
      </c>
      <c r="B71" s="6" t="s">
        <v>119</v>
      </c>
      <c r="C71" s="5">
        <v>6806.8807999666733</v>
      </c>
      <c r="D71" s="5">
        <v>6052.4783966966188</v>
      </c>
      <c r="E71" s="5">
        <v>6244.005070785598</v>
      </c>
      <c r="F71" s="5">
        <v>6193.3384042475582</v>
      </c>
      <c r="G71" s="5">
        <v>6782.5220583901782</v>
      </c>
      <c r="H71" s="5">
        <v>6653.9815146662422</v>
      </c>
      <c r="I71" s="5">
        <v>5988.3679441733802</v>
      </c>
      <c r="J71" s="5">
        <v>6144.5512026036022</v>
      </c>
      <c r="K71" s="5">
        <v>6041.2616611996636</v>
      </c>
      <c r="L71" s="5">
        <v>6487.5091390442431</v>
      </c>
      <c r="M71" s="5">
        <v>6996.0445255949689</v>
      </c>
      <c r="N71" s="5">
        <v>6037.9265928445147</v>
      </c>
      <c r="O71" s="5">
        <v>5636.7497279344534</v>
      </c>
      <c r="P71" s="5">
        <v>5435.0394532768169</v>
      </c>
      <c r="Q71" s="5">
        <v>8536.9686748120657</v>
      </c>
      <c r="R71" s="5">
        <v>8304.6464692483696</v>
      </c>
      <c r="S71" s="5">
        <v>10563.225855470273</v>
      </c>
      <c r="T71" s="5">
        <v>10883.821961073996</v>
      </c>
      <c r="U71" s="5">
        <v>10162.394989960032</v>
      </c>
      <c r="V71" s="5">
        <v>9585.3787702154114</v>
      </c>
      <c r="W71" s="5">
        <v>10505.753476508209</v>
      </c>
    </row>
    <row r="72" spans="1:23">
      <c r="A72" s="6" t="s">
        <v>146</v>
      </c>
      <c r="B72" s="6" t="s">
        <v>120</v>
      </c>
      <c r="C72" s="5">
        <v>964.27016276399922</v>
      </c>
      <c r="D72" s="5">
        <v>1009.4151096270004</v>
      </c>
      <c r="E72" s="5">
        <v>972.54848291399912</v>
      </c>
      <c r="F72" s="5">
        <v>978.96544118100167</v>
      </c>
      <c r="G72" s="5">
        <v>1301.6428591464994</v>
      </c>
      <c r="H72" s="5">
        <v>1985.6354287108611</v>
      </c>
      <c r="I72" s="5">
        <v>3453.3246539907177</v>
      </c>
      <c r="J72" s="5">
        <v>3193.774657951672</v>
      </c>
      <c r="K72" s="5">
        <v>3300.2639354743328</v>
      </c>
      <c r="L72" s="5">
        <v>4079.1753510883832</v>
      </c>
      <c r="M72" s="5">
        <v>4491.0220734361865</v>
      </c>
      <c r="N72" s="5">
        <v>6031.8689008046858</v>
      </c>
      <c r="O72" s="5">
        <v>5797.2627263463437</v>
      </c>
      <c r="P72" s="5">
        <v>5882.9812044137625</v>
      </c>
      <c r="Q72" s="5">
        <v>5887.1139398172709</v>
      </c>
      <c r="R72" s="5">
        <v>6046.4459619615836</v>
      </c>
      <c r="S72" s="5">
        <v>6054.3054575657407</v>
      </c>
      <c r="T72" s="5">
        <v>5637.4924869205042</v>
      </c>
      <c r="U72" s="5">
        <v>5756.479909206133</v>
      </c>
      <c r="V72" s="5">
        <v>5706.1873996718459</v>
      </c>
      <c r="W72" s="5">
        <v>5845.9597726610291</v>
      </c>
    </row>
    <row r="73" spans="1:23">
      <c r="A73" s="6" t="s">
        <v>146</v>
      </c>
      <c r="B73" s="6" t="s">
        <v>121</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102" t="s">
        <v>149</v>
      </c>
      <c r="B74" s="102"/>
      <c r="C74" s="17">
        <v>12006.908302379641</v>
      </c>
      <c r="D74" s="17">
        <v>11450.468281669475</v>
      </c>
      <c r="E74" s="17">
        <v>11332.603156596895</v>
      </c>
      <c r="F74" s="17">
        <v>10352.185543093445</v>
      </c>
      <c r="G74" s="17">
        <v>11309.867962286819</v>
      </c>
      <c r="H74" s="17">
        <v>11871.195180758939</v>
      </c>
      <c r="I74" s="17">
        <v>12917.042038110012</v>
      </c>
      <c r="J74" s="17">
        <v>12610.724943338464</v>
      </c>
      <c r="K74" s="17">
        <v>12593.274777057892</v>
      </c>
      <c r="L74" s="17">
        <v>14985.7944044082</v>
      </c>
      <c r="M74" s="17">
        <v>15088.221843606612</v>
      </c>
      <c r="N74" s="17">
        <v>16296.269454230969</v>
      </c>
      <c r="O74" s="17">
        <v>15732.892562439607</v>
      </c>
      <c r="P74" s="17">
        <v>15072.70072877454</v>
      </c>
      <c r="Q74" s="17">
        <v>18648.020849448036</v>
      </c>
      <c r="R74" s="17">
        <v>18348.828542716768</v>
      </c>
      <c r="S74" s="17">
        <v>20445.688729009133</v>
      </c>
      <c r="T74" s="17">
        <v>19897.582836295955</v>
      </c>
      <c r="U74" s="17">
        <v>19356.635909399691</v>
      </c>
      <c r="V74" s="17">
        <v>19164.058729001172</v>
      </c>
      <c r="W74" s="17">
        <v>19956.38286524123</v>
      </c>
    </row>
    <row r="75" spans="1:23">
      <c r="A75" s="6" t="s">
        <v>146</v>
      </c>
      <c r="B75" s="6" t="s">
        <v>123</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102" t="s">
        <v>143</v>
      </c>
      <c r="B76" s="102"/>
      <c r="C76" s="17">
        <v>12006.945338301373</v>
      </c>
      <c r="D76" s="17">
        <v>11450.509651911638</v>
      </c>
      <c r="E76" s="17">
        <v>11332.603156596895</v>
      </c>
      <c r="F76" s="17">
        <v>10352.185543093445</v>
      </c>
      <c r="G76" s="17">
        <v>11310.029437417832</v>
      </c>
      <c r="H76" s="17">
        <v>11871.195180758939</v>
      </c>
      <c r="I76" s="17">
        <v>12917.042038110012</v>
      </c>
      <c r="J76" s="17">
        <v>12610.923472889808</v>
      </c>
      <c r="K76" s="17">
        <v>12593.345589724795</v>
      </c>
      <c r="L76" s="17">
        <v>14985.7944044082</v>
      </c>
      <c r="M76" s="17">
        <v>15088.221843606612</v>
      </c>
      <c r="N76" s="17">
        <v>16296.269454230969</v>
      </c>
      <c r="O76" s="17">
        <v>15732.892562439607</v>
      </c>
      <c r="P76" s="17">
        <v>15072.70072877454</v>
      </c>
      <c r="Q76" s="17">
        <v>18648.133947324455</v>
      </c>
      <c r="R76" s="17">
        <v>18349.340536491116</v>
      </c>
      <c r="S76" s="17">
        <v>20446.410039972801</v>
      </c>
      <c r="T76" s="17">
        <v>19897.582836295955</v>
      </c>
      <c r="U76" s="17">
        <v>19356.635909399691</v>
      </c>
      <c r="V76" s="17">
        <v>19164.058729001172</v>
      </c>
      <c r="W76" s="17">
        <v>19956.38286524123</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5.4125196781983395E-2</v>
      </c>
      <c r="R82" s="5">
        <v>0</v>
      </c>
      <c r="S82" s="5">
        <v>2.1150672660920629</v>
      </c>
      <c r="T82" s="5">
        <v>1.4444497158369265</v>
      </c>
      <c r="U82" s="5">
        <v>0</v>
      </c>
      <c r="V82" s="5">
        <v>0.27573819149999995</v>
      </c>
      <c r="W82" s="5">
        <v>0</v>
      </c>
    </row>
    <row r="83" spans="1:23">
      <c r="A83" s="6" t="s">
        <v>147</v>
      </c>
      <c r="B83" s="6" t="s">
        <v>116</v>
      </c>
      <c r="C83" s="5">
        <v>10048.398097890629</v>
      </c>
      <c r="D83" s="5">
        <v>7809.333381062992</v>
      </c>
      <c r="E83" s="5">
        <v>7864.0788812177088</v>
      </c>
      <c r="F83" s="5">
        <v>9348.0398949876326</v>
      </c>
      <c r="G83" s="5">
        <v>8708.3496325922533</v>
      </c>
      <c r="H83" s="5">
        <v>10186.200294074448</v>
      </c>
      <c r="I83" s="5">
        <v>5900.9414689191317</v>
      </c>
      <c r="J83" s="5">
        <v>9418.9497601086932</v>
      </c>
      <c r="K83" s="5">
        <v>8509.8788036618771</v>
      </c>
      <c r="L83" s="5">
        <v>6794.7145172142991</v>
      </c>
      <c r="M83" s="5">
        <v>9779.0626870658834</v>
      </c>
      <c r="N83" s="5">
        <v>7705.5202878447017</v>
      </c>
      <c r="O83" s="5">
        <v>7740.9488142084501</v>
      </c>
      <c r="P83" s="5">
        <v>8971.1586340797148</v>
      </c>
      <c r="Q83" s="5">
        <v>8534.4268778865062</v>
      </c>
      <c r="R83" s="5">
        <v>9777.0831886086307</v>
      </c>
      <c r="S83" s="5">
        <v>5835.2452808567987</v>
      </c>
      <c r="T83" s="5">
        <v>9467.8965567398118</v>
      </c>
      <c r="U83" s="5">
        <v>8431.8484222684037</v>
      </c>
      <c r="V83" s="5">
        <v>6787.0549372456344</v>
      </c>
      <c r="W83" s="5">
        <v>9396.6522311459266</v>
      </c>
    </row>
    <row r="84" spans="1:23">
      <c r="A84" s="6" t="s">
        <v>147</v>
      </c>
      <c r="B84" s="6" t="s">
        <v>117</v>
      </c>
      <c r="C84" s="5">
        <v>1.1663898677164148</v>
      </c>
      <c r="D84" s="5">
        <v>0.1873659417197158</v>
      </c>
      <c r="E84" s="5">
        <v>0.98539409358413654</v>
      </c>
      <c r="F84" s="5">
        <v>2.5902037208910875</v>
      </c>
      <c r="G84" s="5">
        <v>1.9842895488286751</v>
      </c>
      <c r="H84" s="5">
        <v>4.6422342707727697</v>
      </c>
      <c r="I84" s="5">
        <v>7.3674870210751839</v>
      </c>
      <c r="J84" s="5">
        <v>3.6351022732257938</v>
      </c>
      <c r="K84" s="5">
        <v>6.4470408838438678</v>
      </c>
      <c r="L84" s="5">
        <v>18.020041937021887</v>
      </c>
      <c r="M84" s="5">
        <v>32.83487874292971</v>
      </c>
      <c r="N84" s="5">
        <v>37.511657888180885</v>
      </c>
      <c r="O84" s="5">
        <v>38.949340600622271</v>
      </c>
      <c r="P84" s="5">
        <v>39.46652421285313</v>
      </c>
      <c r="Q84" s="5">
        <v>44.205217087711574</v>
      </c>
      <c r="R84" s="5">
        <v>44.428684934366579</v>
      </c>
      <c r="S84" s="5">
        <v>54.874279624803009</v>
      </c>
      <c r="T84" s="5">
        <v>39.953340912631994</v>
      </c>
      <c r="U84" s="5">
        <v>45.622281577554737</v>
      </c>
      <c r="V84" s="5">
        <v>60.136216697936817</v>
      </c>
      <c r="W84" s="5">
        <v>47.073412498520291</v>
      </c>
    </row>
    <row r="85" spans="1:23">
      <c r="A85" s="6" t="s">
        <v>147</v>
      </c>
      <c r="B85" s="6" t="s">
        <v>118</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147</v>
      </c>
      <c r="B86" s="6" t="s">
        <v>119</v>
      </c>
      <c r="C86" s="5">
        <v>2124.98648941174</v>
      </c>
      <c r="D86" s="5">
        <v>2049.3446551971288</v>
      </c>
      <c r="E86" s="5">
        <v>1949.4863626692736</v>
      </c>
      <c r="F86" s="5">
        <v>2118.5751552398447</v>
      </c>
      <c r="G86" s="5">
        <v>2193.3920157999955</v>
      </c>
      <c r="H86" s="5">
        <v>2186.2235566059371</v>
      </c>
      <c r="I86" s="5">
        <v>4189.6657452784693</v>
      </c>
      <c r="J86" s="5">
        <v>4182.464346136393</v>
      </c>
      <c r="K86" s="5">
        <v>4123.4628508097439</v>
      </c>
      <c r="L86" s="5">
        <v>4675.5166253491589</v>
      </c>
      <c r="M86" s="5">
        <v>5342.1596992335653</v>
      </c>
      <c r="N86" s="5">
        <v>6285.5796047292033</v>
      </c>
      <c r="O86" s="5">
        <v>5996.1297673622612</v>
      </c>
      <c r="P86" s="5">
        <v>6412.7218457692879</v>
      </c>
      <c r="Q86" s="5">
        <v>6584.8780645773377</v>
      </c>
      <c r="R86" s="5">
        <v>6690.1461439643081</v>
      </c>
      <c r="S86" s="5">
        <v>7008.8423140071136</v>
      </c>
      <c r="T86" s="5">
        <v>7226.3978470269567</v>
      </c>
      <c r="U86" s="5">
        <v>7082.4531547281586</v>
      </c>
      <c r="V86" s="5">
        <v>6863.0116962854936</v>
      </c>
      <c r="W86" s="5">
        <v>7174.4831149589054</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102" t="s">
        <v>149</v>
      </c>
      <c r="B89" s="102"/>
      <c r="C89" s="17">
        <v>12439.07210680867</v>
      </c>
      <c r="D89" s="17">
        <v>10148.56392160342</v>
      </c>
      <c r="E89" s="17">
        <v>10123.273000333682</v>
      </c>
      <c r="F89" s="17">
        <v>11797.698143012378</v>
      </c>
      <c r="G89" s="17">
        <v>11245.871841499149</v>
      </c>
      <c r="H89" s="17">
        <v>12715.748268089785</v>
      </c>
      <c r="I89" s="17">
        <v>10433.5389540042</v>
      </c>
      <c r="J89" s="17">
        <v>13945.121190109587</v>
      </c>
      <c r="K89" s="17">
        <v>12977.31194252052</v>
      </c>
      <c r="L89" s="17">
        <v>11814.091461753358</v>
      </c>
      <c r="M89" s="17">
        <v>15465.590294192649</v>
      </c>
      <c r="N89" s="17">
        <v>14338.660746101605</v>
      </c>
      <c r="O89" s="17">
        <v>14091.435074955411</v>
      </c>
      <c r="P89" s="17">
        <v>15754.479240806702</v>
      </c>
      <c r="Q89" s="17">
        <v>15521.534643108726</v>
      </c>
      <c r="R89" s="17">
        <v>16895.527259457842</v>
      </c>
      <c r="S89" s="17">
        <v>13285.992958098805</v>
      </c>
      <c r="T89" s="17">
        <v>17145.770106168005</v>
      </c>
      <c r="U89" s="17">
        <v>15972.145594409263</v>
      </c>
      <c r="V89" s="17">
        <v>14120.91973906073</v>
      </c>
      <c r="W89" s="17">
        <v>17059.45716824953</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12439.07210680867</v>
      </c>
      <c r="D91" s="17">
        <v>10148.56392160342</v>
      </c>
      <c r="E91" s="17">
        <v>10123.273000333682</v>
      </c>
      <c r="F91" s="17">
        <v>11797.698143012378</v>
      </c>
      <c r="G91" s="17">
        <v>11245.871841499149</v>
      </c>
      <c r="H91" s="17">
        <v>12715.748268089785</v>
      </c>
      <c r="I91" s="17">
        <v>10433.5389540042</v>
      </c>
      <c r="J91" s="17">
        <v>13945.121190109587</v>
      </c>
      <c r="K91" s="17">
        <v>12977.31194252052</v>
      </c>
      <c r="L91" s="17">
        <v>11814.091461753358</v>
      </c>
      <c r="M91" s="17">
        <v>15465.590294192649</v>
      </c>
      <c r="N91" s="17">
        <v>14338.660746101605</v>
      </c>
      <c r="O91" s="17">
        <v>14091.435074955411</v>
      </c>
      <c r="P91" s="17">
        <v>15754.479240806702</v>
      </c>
      <c r="Q91" s="17">
        <v>15521.534643108726</v>
      </c>
      <c r="R91" s="17">
        <v>16895.527259457842</v>
      </c>
      <c r="S91" s="17">
        <v>13285.992958098805</v>
      </c>
      <c r="T91" s="17">
        <v>17145.770106168005</v>
      </c>
      <c r="U91" s="17">
        <v>15972.145594409263</v>
      </c>
      <c r="V91" s="17">
        <v>14120.91973906073</v>
      </c>
      <c r="W91" s="17">
        <v>17059.45716824953</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-313.01871116386548</v>
      </c>
      <c r="D96" s="5">
        <v>-533.92287115110196</v>
      </c>
      <c r="E96" s="5">
        <v>-445.43092807457771</v>
      </c>
      <c r="F96" s="5">
        <v>-1138.8617596547078</v>
      </c>
      <c r="G96" s="5">
        <v>-2632.6112744206289</v>
      </c>
      <c r="H96" s="5">
        <v>-3834.4595676602116</v>
      </c>
      <c r="I96" s="5">
        <v>-7703.2557808820793</v>
      </c>
      <c r="J96" s="5">
        <v>-5589.6918872537371</v>
      </c>
      <c r="K96" s="5">
        <v>-5893.9938536137752</v>
      </c>
      <c r="L96" s="5">
        <v>-9255.1113459988082</v>
      </c>
      <c r="M96" s="5">
        <v>-10578.839279977568</v>
      </c>
      <c r="N96" s="5">
        <v>-11173.925954441738</v>
      </c>
      <c r="O96" s="5">
        <v>-11781.023149258444</v>
      </c>
      <c r="P96" s="5">
        <v>-12692.758166846337</v>
      </c>
      <c r="Q96" s="5">
        <v>-17707.581523840072</v>
      </c>
      <c r="R96" s="5">
        <v>-18765.996262406283</v>
      </c>
      <c r="S96" s="5">
        <v>-21233.448689184883</v>
      </c>
      <c r="T96" s="5">
        <v>-21258.907944575083</v>
      </c>
      <c r="U96" s="5">
        <v>-21459.048235696988</v>
      </c>
      <c r="V96" s="5">
        <v>-24507.050232203968</v>
      </c>
      <c r="W96" s="5">
        <v>-26140.061323322614</v>
      </c>
    </row>
    <row r="97" spans="1:23">
      <c r="A97" s="6" t="s">
        <v>76</v>
      </c>
      <c r="B97" s="6" t="s">
        <v>126</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102" t="s">
        <v>137</v>
      </c>
      <c r="B98" s="102"/>
      <c r="C98" s="17">
        <v>-644.52620032256448</v>
      </c>
      <c r="D98" s="17">
        <v>-954.38563760402576</v>
      </c>
      <c r="E98" s="17">
        <v>-980.64440285852174</v>
      </c>
      <c r="F98" s="17">
        <v>-1776.7520376949738</v>
      </c>
      <c r="G98" s="17">
        <v>-3348.6341783229891</v>
      </c>
      <c r="H98" s="17">
        <v>-4641.6893795150054</v>
      </c>
      <c r="I98" s="17">
        <v>-8598.8568467452078</v>
      </c>
      <c r="J98" s="17">
        <v>-6572.3483228349123</v>
      </c>
      <c r="K98" s="17">
        <v>-6964.8816122680619</v>
      </c>
      <c r="L98" s="17">
        <v>-10374.456746481406</v>
      </c>
      <c r="M98" s="17">
        <v>-11709.560218166131</v>
      </c>
      <c r="N98" s="17">
        <v>-12289.59225462912</v>
      </c>
      <c r="O98" s="17">
        <v>-12870.118523953211</v>
      </c>
      <c r="P98" s="17">
        <v>-13780.344427429887</v>
      </c>
      <c r="Q98" s="17">
        <v>-18822.059233546952</v>
      </c>
      <c r="R98" s="17">
        <v>-19946.442379613291</v>
      </c>
      <c r="S98" s="17">
        <v>-22478.071536709915</v>
      </c>
      <c r="T98" s="17">
        <v>-22560.553214949217</v>
      </c>
      <c r="U98" s="17">
        <v>-22816.122364102401</v>
      </c>
      <c r="V98" s="17">
        <v>-25914.565626889245</v>
      </c>
      <c r="W98" s="17">
        <v>-27578.577808868718</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-67.026830332080294</v>
      </c>
      <c r="D101" s="5">
        <v>-228.31027031070602</v>
      </c>
      <c r="E101" s="5">
        <v>-151.75472168334665</v>
      </c>
      <c r="F101" s="5">
        <v>-762.3766975923462</v>
      </c>
      <c r="G101" s="5">
        <v>-2160.6505674933569</v>
      </c>
      <c r="H101" s="5">
        <v>-3179.8198726700589</v>
      </c>
      <c r="I101" s="5">
        <v>-6592.4524614351894</v>
      </c>
      <c r="J101" s="5">
        <v>-4473.5096431026959</v>
      </c>
      <c r="K101" s="5">
        <v>-4558.46692466886</v>
      </c>
      <c r="L101" s="5">
        <v>-7342.1635647800995</v>
      </c>
      <c r="M101" s="5">
        <v>-8488.7749763060274</v>
      </c>
      <c r="N101" s="5">
        <v>-8984.3626718907362</v>
      </c>
      <c r="O101" s="5">
        <v>-8920.8412802004841</v>
      </c>
      <c r="P101" s="5">
        <v>-8521.0607788642956</v>
      </c>
      <c r="Q101" s="5">
        <v>-12261.829700096579</v>
      </c>
      <c r="R101" s="5">
        <v>-12628.412488523685</v>
      </c>
      <c r="S101" s="5">
        <v>-12479.479889895012</v>
      </c>
      <c r="T101" s="5">
        <v>-11971.659646164302</v>
      </c>
      <c r="U101" s="5">
        <v>-11580.041971374427</v>
      </c>
      <c r="V101" s="5">
        <v>-13702.344224097953</v>
      </c>
      <c r="W101" s="5">
        <v>-14505.232126886101</v>
      </c>
    </row>
    <row r="102" spans="1:23">
      <c r="A102" s="6" t="s">
        <v>127</v>
      </c>
      <c r="B102" s="6" t="s">
        <v>126</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102" t="s">
        <v>137</v>
      </c>
      <c r="B103" s="102"/>
      <c r="C103" s="17">
        <v>-180.99536141933129</v>
      </c>
      <c r="D103" s="17">
        <v>-382.41054395203298</v>
      </c>
      <c r="E103" s="17">
        <v>-359.08425818335468</v>
      </c>
      <c r="F103" s="17">
        <v>-1018.7373234055432</v>
      </c>
      <c r="G103" s="17">
        <v>-2457.015087707809</v>
      </c>
      <c r="H103" s="17">
        <v>-3516.629111278286</v>
      </c>
      <c r="I103" s="17">
        <v>-6963.0081377508259</v>
      </c>
      <c r="J103" s="17">
        <v>-4875.8808426938058</v>
      </c>
      <c r="K103" s="17">
        <v>-4994.0085112835786</v>
      </c>
      <c r="L103" s="17">
        <v>-7796.4248473436473</v>
      </c>
      <c r="M103" s="17">
        <v>-8949.0512569121365</v>
      </c>
      <c r="N103" s="17">
        <v>-9435.4378253676296</v>
      </c>
      <c r="O103" s="17">
        <v>-9360.5080626189883</v>
      </c>
      <c r="P103" s="17">
        <v>-8956.7675260314827</v>
      </c>
      <c r="Q103" s="17">
        <v>-12707.77459213544</v>
      </c>
      <c r="R103" s="17">
        <v>-13098.561391205241</v>
      </c>
      <c r="S103" s="17">
        <v>-12970.240955782609</v>
      </c>
      <c r="T103" s="17">
        <v>-12483.132508537183</v>
      </c>
      <c r="U103" s="17">
        <v>-12111.955088466098</v>
      </c>
      <c r="V103" s="17">
        <v>-14250.577852501103</v>
      </c>
      <c r="W103" s="17">
        <v>-15065.036892675596</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-45.193639652577623</v>
      </c>
      <c r="D106" s="5">
        <v>-109.27015089803868</v>
      </c>
      <c r="E106" s="5">
        <v>-102.05202766576647</v>
      </c>
      <c r="F106" s="5">
        <v>-194.40944788266808</v>
      </c>
      <c r="G106" s="5">
        <v>-240.15861819488458</v>
      </c>
      <c r="H106" s="5">
        <v>-347.12553491039347</v>
      </c>
      <c r="I106" s="5">
        <v>-715.24731179808612</v>
      </c>
      <c r="J106" s="5">
        <v>-607.48897645990792</v>
      </c>
      <c r="K106" s="5">
        <v>-700.3249993268945</v>
      </c>
      <c r="L106" s="5">
        <v>-1127.0617046115401</v>
      </c>
      <c r="M106" s="5">
        <v>-1180.1860487938029</v>
      </c>
      <c r="N106" s="5">
        <v>-1213.3148687464234</v>
      </c>
      <c r="O106" s="5">
        <v>-1883.6034864497901</v>
      </c>
      <c r="P106" s="5">
        <v>-3111.7399626528108</v>
      </c>
      <c r="Q106" s="5">
        <v>-4219.8699898724135</v>
      </c>
      <c r="R106" s="5">
        <v>-4384.5610042804446</v>
      </c>
      <c r="S106" s="5">
        <v>-6190.2781440296367</v>
      </c>
      <c r="T106" s="5">
        <v>-6692.6739575596321</v>
      </c>
      <c r="U106" s="5">
        <v>-7190.9725637551346</v>
      </c>
      <c r="V106" s="5">
        <v>-8104.928295381098</v>
      </c>
      <c r="W106" s="5">
        <v>-8360.0092521560018</v>
      </c>
    </row>
    <row r="107" spans="1:23">
      <c r="A107" s="6" t="s">
        <v>144</v>
      </c>
      <c r="B107" s="6" t="s">
        <v>126</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102" t="s">
        <v>137</v>
      </c>
      <c r="B108" s="102"/>
      <c r="C108" s="17">
        <v>-108.98049017169973</v>
      </c>
      <c r="D108" s="17">
        <v>-196.14956394241318</v>
      </c>
      <c r="E108" s="17">
        <v>-220.07434778379746</v>
      </c>
      <c r="F108" s="17">
        <v>-342.19053187748608</v>
      </c>
      <c r="G108" s="17">
        <v>-413.20973998254658</v>
      </c>
      <c r="H108" s="17">
        <v>-547.8837158394075</v>
      </c>
      <c r="I108" s="17">
        <v>-940.22971162462704</v>
      </c>
      <c r="J108" s="17">
        <v>-853.35866540016286</v>
      </c>
      <c r="K108" s="17">
        <v>-964.30103178935951</v>
      </c>
      <c r="L108" s="17">
        <v>-1402.4206932279531</v>
      </c>
      <c r="M108" s="17">
        <v>-1453.828582364406</v>
      </c>
      <c r="N108" s="17">
        <v>-1484.3387496006574</v>
      </c>
      <c r="O108" s="17">
        <v>-2152.3130600279501</v>
      </c>
      <c r="P108" s="17">
        <v>-3381.5985016731479</v>
      </c>
      <c r="Q108" s="17">
        <v>-4497.332257446009</v>
      </c>
      <c r="R108" s="17">
        <v>-4677.0857574883184</v>
      </c>
      <c r="S108" s="17">
        <v>-6495.8227726449995</v>
      </c>
      <c r="T108" s="17">
        <v>-7013.2273461636632</v>
      </c>
      <c r="U108" s="17">
        <v>-7523.7711982833716</v>
      </c>
      <c r="V108" s="17">
        <v>-8456.0519670456288</v>
      </c>
      <c r="W108" s="17">
        <v>-8722.4807044259542</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-70.197148306122841</v>
      </c>
      <c r="D111" s="5">
        <v>-69.33455949299379</v>
      </c>
      <c r="E111" s="5">
        <v>-71.153288874435063</v>
      </c>
      <c r="F111" s="5">
        <v>-84.341156044482801</v>
      </c>
      <c r="G111" s="5">
        <v>-115.55173496634333</v>
      </c>
      <c r="H111" s="5">
        <v>-165.78479037511829</v>
      </c>
      <c r="I111" s="5">
        <v>-226.87241967105442</v>
      </c>
      <c r="J111" s="5">
        <v>-313.00471177964658</v>
      </c>
      <c r="K111" s="5">
        <v>-408.09142969979735</v>
      </c>
      <c r="L111" s="5">
        <v>-501.51031279129393</v>
      </c>
      <c r="M111" s="5">
        <v>-587.60116476531061</v>
      </c>
      <c r="N111" s="5">
        <v>-634.70478854743737</v>
      </c>
      <c r="O111" s="5">
        <v>-620.34995314278297</v>
      </c>
      <c r="P111" s="5">
        <v>-689.47813253062509</v>
      </c>
      <c r="Q111" s="5">
        <v>-801.67912732334207</v>
      </c>
      <c r="R111" s="5">
        <v>-887.76881466152292</v>
      </c>
      <c r="S111" s="5">
        <v>-897.01175816754744</v>
      </c>
      <c r="T111" s="5">
        <v>-959.45540871570347</v>
      </c>
      <c r="U111" s="5">
        <v>-1020.395349830484</v>
      </c>
      <c r="V111" s="5">
        <v>-1027.6307366553704</v>
      </c>
      <c r="W111" s="5">
        <v>-1101.774739604394</v>
      </c>
    </row>
    <row r="112" spans="1:23">
      <c r="A112" s="6" t="s">
        <v>145</v>
      </c>
      <c r="B112" s="6" t="s">
        <v>126</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102" t="s">
        <v>137</v>
      </c>
      <c r="B113" s="102"/>
      <c r="C113" s="17">
        <v>-122.96813050472814</v>
      </c>
      <c r="D113" s="17">
        <v>-140.74882700696037</v>
      </c>
      <c r="E113" s="17">
        <v>-166.04616434499837</v>
      </c>
      <c r="F113" s="17">
        <v>-203.57240747432581</v>
      </c>
      <c r="G113" s="17">
        <v>-252.68933907551533</v>
      </c>
      <c r="H113" s="17">
        <v>-323.38766762360729</v>
      </c>
      <c r="I113" s="17">
        <v>-407.45028355866043</v>
      </c>
      <c r="J113" s="17">
        <v>-518.1904358117846</v>
      </c>
      <c r="K113" s="17">
        <v>-640.74188813797332</v>
      </c>
      <c r="L113" s="17">
        <v>-753.4631334414039</v>
      </c>
      <c r="M113" s="17">
        <v>-850.60635717849254</v>
      </c>
      <c r="N113" s="17">
        <v>-900.37084499718435</v>
      </c>
      <c r="O113" s="17">
        <v>-879.21164205750699</v>
      </c>
      <c r="P113" s="17">
        <v>-950.28308723704208</v>
      </c>
      <c r="Q113" s="17">
        <v>-1069.9659607754979</v>
      </c>
      <c r="R113" s="17">
        <v>-1175.8411560704799</v>
      </c>
      <c r="S113" s="17">
        <v>-1207.2986219190595</v>
      </c>
      <c r="T113" s="17">
        <v>-1286.6377174095685</v>
      </c>
      <c r="U113" s="17">
        <v>-1364.103069740949</v>
      </c>
      <c r="V113" s="17">
        <v>-1384.1651904084833</v>
      </c>
      <c r="W113" s="17">
        <v>-1465.1274440724019</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-129.2166030418293</v>
      </c>
      <c r="D116" s="5">
        <v>-126.78597843577228</v>
      </c>
      <c r="E116" s="5">
        <v>-119.3252588245112</v>
      </c>
      <c r="F116" s="5">
        <v>-94.686770492705222</v>
      </c>
      <c r="G116" s="5">
        <v>-113.91585721343549</v>
      </c>
      <c r="H116" s="5">
        <v>-136.23385003097553</v>
      </c>
      <c r="I116" s="5">
        <v>-160.04838582546256</v>
      </c>
      <c r="J116" s="5">
        <v>-191.34373375514957</v>
      </c>
      <c r="K116" s="5">
        <v>-219.500491592841</v>
      </c>
      <c r="L116" s="5">
        <v>-263.26634885044189</v>
      </c>
      <c r="M116" s="5">
        <v>-283.54082747595777</v>
      </c>
      <c r="N116" s="5">
        <v>-297.39155039393972</v>
      </c>
      <c r="O116" s="5">
        <v>-310.52674187821367</v>
      </c>
      <c r="P116" s="5">
        <v>-324.06479659057527</v>
      </c>
      <c r="Q116" s="5">
        <v>-372.20142488983316</v>
      </c>
      <c r="R116" s="5">
        <v>-812.80333622332159</v>
      </c>
      <c r="S116" s="5">
        <v>-1602.3104910145837</v>
      </c>
      <c r="T116" s="5">
        <v>-1588.1180847931173</v>
      </c>
      <c r="U116" s="5">
        <v>-1613.7536700097494</v>
      </c>
      <c r="V116" s="5">
        <v>-1601.6198102562271</v>
      </c>
      <c r="W116" s="5">
        <v>-2117.6694414769636</v>
      </c>
    </row>
    <row r="117" spans="1:23">
      <c r="A117" s="6" t="s">
        <v>146</v>
      </c>
      <c r="B117" s="6" t="s">
        <v>126</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102" t="s">
        <v>137</v>
      </c>
      <c r="B118" s="102"/>
      <c r="C118" s="17">
        <v>-223.43963993058949</v>
      </c>
      <c r="D118" s="17">
        <v>-226.02864069186376</v>
      </c>
      <c r="E118" s="17">
        <v>-223.11845599393621</v>
      </c>
      <c r="F118" s="17">
        <v>-195.33151465054522</v>
      </c>
      <c r="G118" s="17">
        <v>-207.7603868937278</v>
      </c>
      <c r="H118" s="17">
        <v>-230.56680230980834</v>
      </c>
      <c r="I118" s="17">
        <v>-259.45287407909814</v>
      </c>
      <c r="J118" s="17">
        <v>-298.30431798393357</v>
      </c>
      <c r="K118" s="17">
        <v>-333.33819075475503</v>
      </c>
      <c r="L118" s="17">
        <v>-375.22130822892888</v>
      </c>
      <c r="M118" s="17">
        <v>-391.90159534971275</v>
      </c>
      <c r="N118" s="17">
        <v>-400.77554822989174</v>
      </c>
      <c r="O118" s="17">
        <v>-409.13495838941077</v>
      </c>
      <c r="P118" s="17">
        <v>-421.99026871779398</v>
      </c>
      <c r="Q118" s="17">
        <v>-471.36276395966468</v>
      </c>
      <c r="R118" s="17">
        <v>-917.46606579291461</v>
      </c>
      <c r="S118" s="17">
        <v>-1713.7536902173927</v>
      </c>
      <c r="T118" s="17">
        <v>-1703.1608338760714</v>
      </c>
      <c r="U118" s="17">
        <v>-1733.8661064837033</v>
      </c>
      <c r="V118" s="17">
        <v>-1724.20756107121</v>
      </c>
      <c r="W118" s="17">
        <v>-2241.5442851272364</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-1.3844898312553879</v>
      </c>
      <c r="D121" s="5">
        <v>-0.2219120135911346</v>
      </c>
      <c r="E121" s="5">
        <v>-1.1456310265183627</v>
      </c>
      <c r="F121" s="5">
        <v>-3.0476876425053696</v>
      </c>
      <c r="G121" s="5">
        <v>-2.3344965526085186</v>
      </c>
      <c r="H121" s="5">
        <v>-5.4955196736655969</v>
      </c>
      <c r="I121" s="5">
        <v>-8.6352021522866202</v>
      </c>
      <c r="J121" s="5">
        <v>-4.3448221563364307</v>
      </c>
      <c r="K121" s="5">
        <v>-7.6100083253820276</v>
      </c>
      <c r="L121" s="5">
        <v>-21.109414965432229</v>
      </c>
      <c r="M121" s="5">
        <v>-38.736262636469725</v>
      </c>
      <c r="N121" s="5">
        <v>-44.152074863201044</v>
      </c>
      <c r="O121" s="5">
        <v>-45.701687587173836</v>
      </c>
      <c r="P121" s="5">
        <v>-46.414496208029959</v>
      </c>
      <c r="Q121" s="5">
        <v>-52.001281657903462</v>
      </c>
      <c r="R121" s="5">
        <v>-52.450618717310832</v>
      </c>
      <c r="S121" s="5">
        <v>-64.36840607809981</v>
      </c>
      <c r="T121" s="5">
        <v>-47.000847342324398</v>
      </c>
      <c r="U121" s="5">
        <v>-53.884680727196589</v>
      </c>
      <c r="V121" s="5">
        <v>-70.527165813320352</v>
      </c>
      <c r="W121" s="5">
        <v>-55.37576319915356</v>
      </c>
    </row>
    <row r="122" spans="1:23">
      <c r="A122" s="6" t="s">
        <v>147</v>
      </c>
      <c r="B122" s="6" t="s">
        <v>126</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102" t="s">
        <v>137</v>
      </c>
      <c r="B123" s="102"/>
      <c r="C123" s="17">
        <v>-8.142578296215758</v>
      </c>
      <c r="D123" s="17">
        <v>-9.0480620107554355</v>
      </c>
      <c r="E123" s="17">
        <v>-12.321176552435062</v>
      </c>
      <c r="F123" s="17">
        <v>-16.92026028707307</v>
      </c>
      <c r="G123" s="17">
        <v>-17.959624663390215</v>
      </c>
      <c r="H123" s="17">
        <v>-23.222082463896495</v>
      </c>
      <c r="I123" s="17">
        <v>-28.715839731996621</v>
      </c>
      <c r="J123" s="17">
        <v>-26.614060945224729</v>
      </c>
      <c r="K123" s="17">
        <v>-32.491990302394228</v>
      </c>
      <c r="L123" s="17">
        <v>-46.926764239472533</v>
      </c>
      <c r="M123" s="17">
        <v>-64.172426361382321</v>
      </c>
      <c r="N123" s="17">
        <v>-68.66928643375735</v>
      </c>
      <c r="O123" s="17">
        <v>-68.950800859354331</v>
      </c>
      <c r="P123" s="17">
        <v>-69.70504377042036</v>
      </c>
      <c r="Q123" s="17">
        <v>-75.623659230340053</v>
      </c>
      <c r="R123" s="17">
        <v>-77.488009056338328</v>
      </c>
      <c r="S123" s="17">
        <v>-90.955496145851512</v>
      </c>
      <c r="T123" s="17">
        <v>-74.394808962725989</v>
      </c>
      <c r="U123" s="17">
        <v>-82.426901128282083</v>
      </c>
      <c r="V123" s="17">
        <v>-99.563055862822054</v>
      </c>
      <c r="W123" s="17">
        <v>-84.388482567528357</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76</v>
      </c>
      <c r="B5" s="80" t="s">
        <v>129</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76</v>
      </c>
      <c r="B6" s="80" t="s">
        <v>130</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76</v>
      </c>
      <c r="B7" s="80" t="s">
        <v>118</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102" t="s">
        <v>150</v>
      </c>
      <c r="B8" s="102"/>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127</v>
      </c>
      <c r="B13" s="80" t="s">
        <v>129</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102" t="s">
        <v>150</v>
      </c>
      <c r="B16" s="102"/>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144</v>
      </c>
      <c r="B21" s="80" t="s">
        <v>129</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144</v>
      </c>
      <c r="B23" s="80" t="s">
        <v>118</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102" t="s">
        <v>150</v>
      </c>
      <c r="B24" s="102"/>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145</v>
      </c>
      <c r="B29" s="80" t="s">
        <v>129</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145</v>
      </c>
      <c r="B30" s="80" t="s">
        <v>130</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145</v>
      </c>
      <c r="B31" s="80" t="s">
        <v>118</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102" t="s">
        <v>150</v>
      </c>
      <c r="B32" s="102"/>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102" t="s">
        <v>150</v>
      </c>
      <c r="B40" s="102"/>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102" t="s">
        <v>150</v>
      </c>
      <c r="B48" s="102"/>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2443.7204549645003</v>
      </c>
      <c r="M4" s="5">
        <v>2808.5526677040998</v>
      </c>
      <c r="N4" s="5">
        <v>3068.0782252961999</v>
      </c>
      <c r="O4" s="5">
        <v>3245.7423795728</v>
      </c>
      <c r="P4" s="5">
        <v>3462.2843040777998</v>
      </c>
      <c r="Q4" s="5">
        <v>3827.9517903477995</v>
      </c>
      <c r="R4" s="5">
        <v>4510.8011987068003</v>
      </c>
      <c r="S4" s="5">
        <v>4768.2122472996998</v>
      </c>
      <c r="T4" s="5">
        <v>5563.8855438089995</v>
      </c>
      <c r="U4" s="5">
        <v>5865.8226641646006</v>
      </c>
      <c r="V4" s="5">
        <v>6018.7175839484999</v>
      </c>
      <c r="W4" s="5">
        <v>7026.3841075079999</v>
      </c>
      <c r="AB4" s="3"/>
    </row>
    <row r="5" spans="1:28">
      <c r="A5" s="6" t="s">
        <v>76</v>
      </c>
      <c r="B5" s="6" t="s">
        <v>129</v>
      </c>
      <c r="C5" s="5">
        <v>810</v>
      </c>
      <c r="D5" s="5">
        <v>830</v>
      </c>
      <c r="E5" s="5">
        <v>830</v>
      </c>
      <c r="F5" s="5">
        <v>830</v>
      </c>
      <c r="G5" s="5">
        <v>830</v>
      </c>
      <c r="H5" s="5">
        <v>830</v>
      </c>
      <c r="I5" s="5">
        <v>830</v>
      </c>
      <c r="J5" s="5">
        <v>830</v>
      </c>
      <c r="K5" s="5">
        <v>830</v>
      </c>
      <c r="L5" s="5">
        <v>830</v>
      </c>
      <c r="M5" s="5">
        <v>2356.8354003300001</v>
      </c>
      <c r="N5" s="5">
        <v>2356.8354003300001</v>
      </c>
      <c r="O5" s="5">
        <v>2590.5032738</v>
      </c>
      <c r="P5" s="5">
        <v>3116.48745654</v>
      </c>
      <c r="Q5" s="5">
        <v>4245.7765227300006</v>
      </c>
      <c r="R5" s="5">
        <v>4377.0860981999995</v>
      </c>
      <c r="S5" s="5">
        <v>5031.0159434100005</v>
      </c>
      <c r="T5" s="5">
        <v>5031.0159434100005</v>
      </c>
      <c r="U5" s="5">
        <v>5031.0159434100005</v>
      </c>
      <c r="V5" s="5">
        <v>5908.95860705</v>
      </c>
      <c r="W5" s="5">
        <v>5908.95860705</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2240.7748055799998</v>
      </c>
      <c r="R6" s="5">
        <v>2271.31537721</v>
      </c>
      <c r="S6" s="5">
        <v>2779.12731278</v>
      </c>
      <c r="T6" s="5">
        <v>3063.35915866</v>
      </c>
      <c r="U6" s="5">
        <v>3063.35915866</v>
      </c>
      <c r="V6" s="5">
        <v>3063.35915866</v>
      </c>
      <c r="W6" s="5">
        <v>3063.35915866</v>
      </c>
      <c r="AB6" s="3"/>
    </row>
    <row r="7" spans="1:28">
      <c r="A7" s="6" t="s">
        <v>76</v>
      </c>
      <c r="B7" s="6" t="s">
        <v>118</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102" t="s">
        <v>150</v>
      </c>
      <c r="B8" s="102"/>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6797.7336431447911</v>
      </c>
      <c r="M8" s="17">
        <v>8673.2497270540971</v>
      </c>
      <c r="N8" s="17">
        <v>8868.3487079270599</v>
      </c>
      <c r="O8" s="17">
        <v>9228.7160280687422</v>
      </c>
      <c r="P8" s="17">
        <v>9959.0467212773128</v>
      </c>
      <c r="Q8" s="17">
        <v>11692.325735800636</v>
      </c>
      <c r="R8" s="17">
        <v>12577.288327569477</v>
      </c>
      <c r="S8" s="17">
        <v>14039.44632126718</v>
      </c>
      <c r="T8" s="17">
        <v>15190.070273156942</v>
      </c>
      <c r="U8" s="17">
        <v>15571.100698850016</v>
      </c>
      <c r="V8" s="17">
        <v>16627.917817402111</v>
      </c>
      <c r="W8" s="17">
        <v>17659.702774398993</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127</v>
      </c>
      <c r="B13" s="6" t="s">
        <v>129</v>
      </c>
      <c r="C13" s="5">
        <v>240</v>
      </c>
      <c r="D13" s="5">
        <v>240</v>
      </c>
      <c r="E13" s="5">
        <v>240</v>
      </c>
      <c r="F13" s="5">
        <v>240</v>
      </c>
      <c r="G13" s="5">
        <v>240</v>
      </c>
      <c r="H13" s="5">
        <v>240</v>
      </c>
      <c r="I13" s="5">
        <v>240</v>
      </c>
      <c r="J13" s="5">
        <v>240</v>
      </c>
      <c r="K13" s="5">
        <v>240</v>
      </c>
      <c r="L13" s="5">
        <v>240</v>
      </c>
      <c r="M13" s="5">
        <v>1766.8354003300001</v>
      </c>
      <c r="N13" s="5">
        <v>1766.8354003300001</v>
      </c>
      <c r="O13" s="5">
        <v>1766.8354003300001</v>
      </c>
      <c r="P13" s="5">
        <v>1766.8354003300001</v>
      </c>
      <c r="Q13" s="5">
        <v>2764.7545269400002</v>
      </c>
      <c r="R13" s="5">
        <v>2764.7545269400002</v>
      </c>
      <c r="S13" s="5">
        <v>2764.7545269400002</v>
      </c>
      <c r="T13" s="5">
        <v>2764.7545269400002</v>
      </c>
      <c r="U13" s="5">
        <v>2764.7545269400002</v>
      </c>
      <c r="V13" s="5">
        <v>3319.9761778000002</v>
      </c>
      <c r="W13" s="5">
        <v>3319.9761778000002</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102" t="s">
        <v>150</v>
      </c>
      <c r="B16" s="102"/>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5432.7413196152738</v>
      </c>
      <c r="N16" s="17">
        <v>5497.760006099541</v>
      </c>
      <c r="O16" s="17">
        <v>5568.7180810217451</v>
      </c>
      <c r="P16" s="17">
        <v>5653.7711802504955</v>
      </c>
      <c r="Q16" s="17">
        <v>6787.2570840462258</v>
      </c>
      <c r="R16" s="17">
        <v>6911.5000537493579</v>
      </c>
      <c r="S16" s="17">
        <v>7025.1634719875792</v>
      </c>
      <c r="T16" s="17">
        <v>7149.9380198551071</v>
      </c>
      <c r="U16" s="17">
        <v>7287.5084281216314</v>
      </c>
      <c r="V16" s="17">
        <v>7904.8044414676942</v>
      </c>
      <c r="W16" s="17">
        <v>7964.9637138142098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943.35913617949996</v>
      </c>
      <c r="T20" s="5">
        <v>1536.3383212219001</v>
      </c>
      <c r="U20" s="5">
        <v>1614.8723493161001</v>
      </c>
      <c r="V20" s="5">
        <v>1658.4167734401999</v>
      </c>
      <c r="W20" s="5">
        <v>1702.4822325403002</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823.66787347000002</v>
      </c>
      <c r="P21" s="5">
        <v>1349.65205621</v>
      </c>
      <c r="Q21" s="5">
        <v>1481.0219957899999</v>
      </c>
      <c r="R21" s="5">
        <v>1481.0219957899999</v>
      </c>
      <c r="S21" s="5">
        <v>1481.0219957899999</v>
      </c>
      <c r="T21" s="5">
        <v>1481.0219957899999</v>
      </c>
      <c r="U21" s="5">
        <v>1481.0219957899999</v>
      </c>
      <c r="V21" s="5">
        <v>1803.74300857</v>
      </c>
      <c r="W21" s="5">
        <v>1803.74300857</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200.77480557999999</v>
      </c>
      <c r="R22" s="5">
        <v>231.31537721000001</v>
      </c>
      <c r="S22" s="5">
        <v>739.12731278000001</v>
      </c>
      <c r="T22" s="5">
        <v>1023.35915866</v>
      </c>
      <c r="U22" s="5">
        <v>1023.35915866</v>
      </c>
      <c r="V22" s="5">
        <v>1023.35915866</v>
      </c>
      <c r="W22" s="5">
        <v>1023.35915866</v>
      </c>
    </row>
    <row r="23" spans="1:23" s="3" customFormat="1">
      <c r="A23" s="6" t="s">
        <v>144</v>
      </c>
      <c r="B23" s="6" t="s">
        <v>118</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102" t="s">
        <v>150</v>
      </c>
      <c r="B24" s="102"/>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1535.394135286007</v>
      </c>
      <c r="O24" s="17">
        <v>1815.1379747689675</v>
      </c>
      <c r="P24" s="17">
        <v>2406.3216416136897</v>
      </c>
      <c r="Q24" s="17">
        <v>2819.1690967953759</v>
      </c>
      <c r="R24" s="17">
        <v>2920.0457288569646</v>
      </c>
      <c r="S24" s="17">
        <v>3495.6959864293185</v>
      </c>
      <c r="T24" s="17">
        <v>4390.8705204346561</v>
      </c>
      <c r="U24" s="17">
        <v>4490.7313112427009</v>
      </c>
      <c r="V24" s="17">
        <v>4865.7709291557321</v>
      </c>
      <c r="W24" s="17">
        <v>4918.3651209670943</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102" t="s">
        <v>150</v>
      </c>
      <c r="B32" s="102"/>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974.67327119643483</v>
      </c>
      <c r="M32" s="17">
        <v>1094.7575683652849</v>
      </c>
      <c r="N32" s="17">
        <v>1153.3999160695384</v>
      </c>
      <c r="O32" s="17">
        <v>1147.0795617545232</v>
      </c>
      <c r="P32" s="17">
        <v>1200.8815113738779</v>
      </c>
      <c r="Q32" s="17">
        <v>1315.0734283088955</v>
      </c>
      <c r="R32" s="17">
        <v>1419.327805675247</v>
      </c>
      <c r="S32" s="17">
        <v>1511.3452347133682</v>
      </c>
      <c r="T32" s="17">
        <v>1612.0161608004848</v>
      </c>
      <c r="U32" s="17">
        <v>1722.3821362747594</v>
      </c>
      <c r="V32" s="17">
        <v>1774.6891680566002</v>
      </c>
      <c r="W32" s="17">
        <v>1825.8350029353483</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427.56651148130004</v>
      </c>
      <c r="M36" s="5">
        <v>453.87785349930004</v>
      </c>
      <c r="N36" s="5">
        <v>469.31136059109997</v>
      </c>
      <c r="O36" s="5">
        <v>487.43276608809998</v>
      </c>
      <c r="P36" s="5">
        <v>484.2981921928</v>
      </c>
      <c r="Q36" s="5">
        <v>545.91616420670005</v>
      </c>
      <c r="R36" s="5">
        <v>959.90963381630002</v>
      </c>
      <c r="S36" s="5">
        <v>979.02171361260002</v>
      </c>
      <c r="T36" s="5">
        <v>998.57397798459999</v>
      </c>
      <c r="U36" s="5">
        <v>1020.5592664052</v>
      </c>
      <c r="V36" s="5">
        <v>1029.9335294721</v>
      </c>
      <c r="W36" s="5">
        <v>1895.2664834791999</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131.30957547</v>
      </c>
      <c r="S37" s="5">
        <v>785.23942067999997</v>
      </c>
      <c r="T37" s="5">
        <v>785.23942067999997</v>
      </c>
      <c r="U37" s="5">
        <v>785.23942067999997</v>
      </c>
      <c r="V37" s="5">
        <v>785.23942067999997</v>
      </c>
      <c r="W37" s="5">
        <v>785.23942067999997</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102" t="s">
        <v>150</v>
      </c>
      <c r="B40" s="102"/>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568.81181798010539</v>
      </c>
      <c r="M40" s="17">
        <v>588.66648091752108</v>
      </c>
      <c r="N40" s="17">
        <v>593.92865992585132</v>
      </c>
      <c r="O40" s="17">
        <v>606.38144178619018</v>
      </c>
      <c r="P40" s="17">
        <v>601.70740934704031</v>
      </c>
      <c r="Q40" s="17">
        <v>666.63414794532605</v>
      </c>
      <c r="R40" s="17">
        <v>1215.4558537994005</v>
      </c>
      <c r="S40" s="17">
        <v>1891.0542916481588</v>
      </c>
      <c r="T40" s="17">
        <v>1915.4177989511279</v>
      </c>
      <c r="U40" s="17">
        <v>1942.8485374991255</v>
      </c>
      <c r="V40" s="17">
        <v>1953.2126442292606</v>
      </c>
      <c r="W40" s="17">
        <v>2819.4119868578255</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102" t="s">
        <v>150</v>
      </c>
      <c r="B48" s="102"/>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127</v>
      </c>
      <c r="B13" s="80" t="s">
        <v>129</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127</v>
      </c>
      <c r="B14" s="80" t="s">
        <v>130</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127</v>
      </c>
      <c r="B15" s="80" t="s">
        <v>118</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102" t="s">
        <v>151</v>
      </c>
      <c r="B16" s="102"/>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144</v>
      </c>
      <c r="B21" s="80" t="s">
        <v>129</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144</v>
      </c>
      <c r="B23" s="80" t="s">
        <v>118</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102" t="s">
        <v>151</v>
      </c>
      <c r="B24" s="102"/>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145</v>
      </c>
      <c r="B29" s="80" t="s">
        <v>129</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145</v>
      </c>
      <c r="B30" s="80" t="s">
        <v>130</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145</v>
      </c>
      <c r="B31" s="80" t="s">
        <v>118</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102" t="s">
        <v>151</v>
      </c>
      <c r="B32" s="102"/>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102" t="s">
        <v>151</v>
      </c>
      <c r="B40" s="102"/>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102" t="s">
        <v>151</v>
      </c>
      <c r="B48" s="102"/>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249.17940524564136</v>
      </c>
      <c r="D4" s="5">
        <v>264.34453118926979</v>
      </c>
      <c r="E4" s="5">
        <v>231.55823148750903</v>
      </c>
      <c r="F4" s="5">
        <v>281.73006192432217</v>
      </c>
      <c r="G4" s="5">
        <v>391.73908999998446</v>
      </c>
      <c r="H4" s="5">
        <v>563.41568070486085</v>
      </c>
      <c r="I4" s="5">
        <v>777.24777068385811</v>
      </c>
      <c r="J4" s="5">
        <v>1042.7644779510356</v>
      </c>
      <c r="K4" s="5">
        <v>1345.1925838774262</v>
      </c>
      <c r="L4" s="5">
        <v>1641.8134058316778</v>
      </c>
      <c r="M4" s="5">
        <v>1872.2164680990609</v>
      </c>
      <c r="N4" s="5">
        <v>2055.6083470460285</v>
      </c>
      <c r="O4" s="5">
        <v>2160.2390533742523</v>
      </c>
      <c r="P4" s="5">
        <v>2322.3434648299226</v>
      </c>
      <c r="Q4" s="5">
        <v>2629.5357165163541</v>
      </c>
      <c r="R4" s="5">
        <v>3045.4462723776292</v>
      </c>
      <c r="S4" s="5">
        <v>3149.7222407217414</v>
      </c>
      <c r="T4" s="5">
        <v>3544.5892400340899</v>
      </c>
      <c r="U4" s="5">
        <v>3762.4967067052739</v>
      </c>
      <c r="V4" s="5">
        <v>3844.9900562473476</v>
      </c>
      <c r="W4" s="5">
        <v>4412.9549504347688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9.4761524260205547</v>
      </c>
      <c r="D5" s="5">
        <v>66.539479261233367</v>
      </c>
      <c r="E5" s="5">
        <v>56.050859912240639</v>
      </c>
      <c r="F5" s="5">
        <v>153.91289057590114</v>
      </c>
      <c r="G5" s="5">
        <v>142.07211167501285</v>
      </c>
      <c r="H5" s="5">
        <v>238.66987481353419</v>
      </c>
      <c r="I5" s="5">
        <v>626.99304484871698</v>
      </c>
      <c r="J5" s="5">
        <v>366.05798145423125</v>
      </c>
      <c r="K5" s="5">
        <v>370.53093751243625</v>
      </c>
      <c r="L5" s="5">
        <v>851.19865595372119</v>
      </c>
      <c r="M5" s="5">
        <v>2359.5748277311936</v>
      </c>
      <c r="N5" s="5">
        <v>2420.8141456835579</v>
      </c>
      <c r="O5" s="5">
        <v>2834.0645056932881</v>
      </c>
      <c r="P5" s="5">
        <v>3744.7751259980078</v>
      </c>
      <c r="Q5" s="5">
        <v>6570.4523954556389</v>
      </c>
      <c r="R5" s="5">
        <v>6783.6395572242654</v>
      </c>
      <c r="S5" s="5">
        <v>7290.7690978481451</v>
      </c>
      <c r="T5" s="5">
        <v>6565.3681814065094</v>
      </c>
      <c r="U5" s="5">
        <v>6801.466350674069</v>
      </c>
      <c r="V5" s="5">
        <v>8864.2277831963202</v>
      </c>
      <c r="W5" s="5">
        <v>9166.7737398641329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212.00873243303533</v>
      </c>
      <c r="G6" s="5">
        <v>1289.5693998371507</v>
      </c>
      <c r="H6" s="5">
        <v>1807.6750421046743</v>
      </c>
      <c r="I6" s="5">
        <v>3343.8498158397633</v>
      </c>
      <c r="J6" s="5">
        <v>2501.6472103239275</v>
      </c>
      <c r="K6" s="5">
        <v>2421.8509369203134</v>
      </c>
      <c r="L6" s="5">
        <v>3210.5329125784751</v>
      </c>
      <c r="M6" s="5">
        <v>2834.6827562103558</v>
      </c>
      <c r="N6" s="5">
        <v>2913.2862656040629</v>
      </c>
      <c r="O6" s="5">
        <v>2918.0780960513475</v>
      </c>
      <c r="P6" s="5">
        <v>2829.5175361173083</v>
      </c>
      <c r="Q6" s="5">
        <v>3682.2326791043538</v>
      </c>
      <c r="R6" s="5">
        <v>3924.271751645143</v>
      </c>
      <c r="S6" s="5">
        <v>5258.6322149166945</v>
      </c>
      <c r="T6" s="5">
        <v>5958.8072778346032</v>
      </c>
      <c r="U6" s="5">
        <v>5609.0716891207485</v>
      </c>
      <c r="V6" s="5">
        <v>5828.591915808518</v>
      </c>
      <c r="W6" s="5">
        <v>6219.8617608839922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540.57057849636942</v>
      </c>
      <c r="D8" s="17">
        <v>688.47667129526587</v>
      </c>
      <c r="E8" s="17">
        <v>742.93461382757346</v>
      </c>
      <c r="F8" s="17">
        <v>1190.0594525446068</v>
      </c>
      <c r="G8" s="17">
        <v>2432.3754072460379</v>
      </c>
      <c r="H8" s="17">
        <v>3296.394070139193</v>
      </c>
      <c r="I8" s="17">
        <v>5509.773362171436</v>
      </c>
      <c r="J8" s="17">
        <v>4746.3104666694135</v>
      </c>
      <c r="K8" s="17">
        <v>5048.1607956899179</v>
      </c>
      <c r="L8" s="17">
        <v>6655.5761992731632</v>
      </c>
      <c r="M8" s="17">
        <v>8027.9936723301325</v>
      </c>
      <c r="N8" s="17">
        <v>8338.4739620403852</v>
      </c>
      <c r="O8" s="17">
        <v>8838.8076244258918</v>
      </c>
      <c r="P8" s="17">
        <v>9821.3654680554937</v>
      </c>
      <c r="Q8" s="17">
        <v>13830.055043958961</v>
      </c>
      <c r="R8" s="17">
        <v>14757.379317474226</v>
      </c>
      <c r="S8" s="17">
        <v>16757.534124218782</v>
      </c>
      <c r="T8" s="17">
        <v>17175.781416327311</v>
      </c>
      <c r="U8" s="17">
        <v>17326.862587900578</v>
      </c>
      <c r="V8" s="17">
        <v>19734.838625158623</v>
      </c>
      <c r="W8" s="17">
        <v>21022.786961963979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50.914743245956814</v>
      </c>
      <c r="D12" s="5">
        <v>63.636296702118592</v>
      </c>
      <c r="E12" s="5">
        <v>31.962865312857332</v>
      </c>
      <c r="F12" s="5">
        <v>79.151340334855306</v>
      </c>
      <c r="G12" s="5">
        <v>127.07239415304748</v>
      </c>
      <c r="H12" s="5">
        <v>199.21324265471705</v>
      </c>
      <c r="I12" s="5">
        <v>289.28921465879176</v>
      </c>
      <c r="J12" s="5">
        <v>394.63334510849455</v>
      </c>
      <c r="K12" s="5">
        <v>517.92995285238999</v>
      </c>
      <c r="L12" s="5">
        <v>630.14716876057037</v>
      </c>
      <c r="M12" s="5">
        <v>710.89317404349413</v>
      </c>
      <c r="N12" s="5">
        <v>782.87220479582447</v>
      </c>
      <c r="O12" s="5">
        <v>843.08238416222378</v>
      </c>
      <c r="P12" s="5">
        <v>891.13785232159057</v>
      </c>
      <c r="Q12" s="5">
        <v>1002.2081431649917</v>
      </c>
      <c r="R12" s="5">
        <v>1087.0604473756987</v>
      </c>
      <c r="S12" s="5">
        <v>1138.8970623033385</v>
      </c>
      <c r="T12" s="5">
        <v>1189.5961798657081</v>
      </c>
      <c r="U12" s="5">
        <v>1271.2482034010147</v>
      </c>
      <c r="V12" s="5">
        <v>1305.8476952660897</v>
      </c>
      <c r="W12" s="5">
        <v>1357.1330472855809</v>
      </c>
    </row>
    <row r="13" spans="1:51" s="3" customFormat="1">
      <c r="A13" s="6" t="s">
        <v>127</v>
      </c>
      <c r="B13" s="80" t="s">
        <v>129</v>
      </c>
      <c r="C13" s="5">
        <v>3.8096904241182878</v>
      </c>
      <c r="D13" s="5">
        <v>18.782325242832659</v>
      </c>
      <c r="E13" s="5">
        <v>16.074228346897769</v>
      </c>
      <c r="F13" s="5">
        <v>57.376113327138128</v>
      </c>
      <c r="G13" s="5">
        <v>30.100232942654699</v>
      </c>
      <c r="H13" s="5">
        <v>81.154003184200064</v>
      </c>
      <c r="I13" s="5">
        <v>251.68788206390599</v>
      </c>
      <c r="J13" s="5">
        <v>118.94408821906117</v>
      </c>
      <c r="K13" s="5">
        <v>118.44001320580054</v>
      </c>
      <c r="L13" s="5">
        <v>345.16701920764842</v>
      </c>
      <c r="M13" s="5">
        <v>1855.6670527562876</v>
      </c>
      <c r="N13" s="5">
        <v>1936.754810680367</v>
      </c>
      <c r="O13" s="5">
        <v>1852.921655019838</v>
      </c>
      <c r="P13" s="5">
        <v>1812.1902288441788</v>
      </c>
      <c r="Q13" s="5">
        <v>4391.9849206205627</v>
      </c>
      <c r="R13" s="5">
        <v>4470.2697307730959</v>
      </c>
      <c r="S13" s="5">
        <v>4361.2276706814673</v>
      </c>
      <c r="T13" s="5">
        <v>3995.4677045521858</v>
      </c>
      <c r="U13" s="5">
        <v>4062.4779513814688</v>
      </c>
      <c r="V13" s="5">
        <v>5455.6008060717259</v>
      </c>
      <c r="W13" s="5">
        <v>5697.134239316646</v>
      </c>
    </row>
    <row r="14" spans="1:51" s="3" customFormat="1">
      <c r="A14" s="6" t="s">
        <v>127</v>
      </c>
      <c r="B14" s="80" t="s">
        <v>130</v>
      </c>
      <c r="C14" s="5">
        <v>0</v>
      </c>
      <c r="D14" s="5">
        <v>0</v>
      </c>
      <c r="E14" s="5">
        <v>0</v>
      </c>
      <c r="F14" s="5">
        <v>212.00873243303533</v>
      </c>
      <c r="G14" s="5">
        <v>1289.5693998371507</v>
      </c>
      <c r="H14" s="5">
        <v>1807.6750421046743</v>
      </c>
      <c r="I14" s="5">
        <v>3343.8498158397633</v>
      </c>
      <c r="J14" s="5">
        <v>2501.6472103239275</v>
      </c>
      <c r="K14" s="5">
        <v>2421.8509369203134</v>
      </c>
      <c r="L14" s="5">
        <v>3210.5329125784751</v>
      </c>
      <c r="M14" s="5">
        <v>2834.6827562103558</v>
      </c>
      <c r="N14" s="5">
        <v>2913.2862656040629</v>
      </c>
      <c r="O14" s="5">
        <v>2918.0780960513475</v>
      </c>
      <c r="P14" s="5">
        <v>2829.5175361173083</v>
      </c>
      <c r="Q14" s="5">
        <v>3091.8092607352892</v>
      </c>
      <c r="R14" s="5">
        <v>3245.3327255462214</v>
      </c>
      <c r="S14" s="5">
        <v>3140.127529377783</v>
      </c>
      <c r="T14" s="5">
        <v>3340.0988483677561</v>
      </c>
      <c r="U14" s="5">
        <v>2861.9479898124719</v>
      </c>
      <c r="V14" s="5">
        <v>3023.3656688396127</v>
      </c>
      <c r="W14" s="5">
        <v>3334.3080970564297</v>
      </c>
    </row>
    <row r="15" spans="1:51" s="3" customFormat="1">
      <c r="A15" s="6" t="s">
        <v>127</v>
      </c>
      <c r="B15" s="80" t="s">
        <v>118</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102" t="s">
        <v>151</v>
      </c>
      <c r="B16" s="102"/>
      <c r="C16" s="17">
        <v>151.63803405312279</v>
      </c>
      <c r="D16" s="17">
        <v>213.48864193686023</v>
      </c>
      <c r="E16" s="17">
        <v>224.38210675235811</v>
      </c>
      <c r="F16" s="17">
        <v>566.49709668652179</v>
      </c>
      <c r="G16" s="17">
        <v>1698.7497975410658</v>
      </c>
      <c r="H16" s="17">
        <v>2374.4615739470046</v>
      </c>
      <c r="I16" s="17">
        <v>4199.9908006082142</v>
      </c>
      <c r="J16" s="17">
        <v>3357.5681733425522</v>
      </c>
      <c r="K16" s="17">
        <v>3428.5708361185252</v>
      </c>
      <c r="L16" s="17">
        <v>4572.2424940585306</v>
      </c>
      <c r="M16" s="17">
        <v>5792.6104467531277</v>
      </c>
      <c r="N16" s="17">
        <v>6016.5241434379604</v>
      </c>
      <c r="O16" s="17">
        <v>5987.9864835525186</v>
      </c>
      <c r="P16" s="17">
        <v>5903.2540952553545</v>
      </c>
      <c r="Q16" s="17">
        <v>8865.1734667995806</v>
      </c>
      <c r="R16" s="17">
        <v>9202.437998001662</v>
      </c>
      <c r="S16" s="17">
        <v>9057.6066288440561</v>
      </c>
      <c r="T16" s="17">
        <v>8960.2741880600679</v>
      </c>
      <c r="U16" s="17">
        <v>8647.9362749663651</v>
      </c>
      <c r="V16" s="17">
        <v>10251.102259733474</v>
      </c>
      <c r="W16" s="17">
        <v>10864.549998831479</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31.537006135528724</v>
      </c>
      <c r="D20" s="5">
        <v>37.774679078505287</v>
      </c>
      <c r="E20" s="5">
        <v>40.493059465863709</v>
      </c>
      <c r="F20" s="5">
        <v>51.121577020612676</v>
      </c>
      <c r="G20" s="5">
        <v>71.508344722944855</v>
      </c>
      <c r="H20" s="5">
        <v>107.1741959205951</v>
      </c>
      <c r="I20" s="5">
        <v>155.66785986832684</v>
      </c>
      <c r="J20" s="5">
        <v>219.73756548688786</v>
      </c>
      <c r="K20" s="5">
        <v>292.62373130770885</v>
      </c>
      <c r="L20" s="5">
        <v>347.01032058754765</v>
      </c>
      <c r="M20" s="5">
        <v>394.70533919532409</v>
      </c>
      <c r="N20" s="5">
        <v>447.06996805684093</v>
      </c>
      <c r="O20" s="5">
        <v>489.24018025352547</v>
      </c>
      <c r="P20" s="5">
        <v>533.64898993443569</v>
      </c>
      <c r="Q20" s="5">
        <v>589.54347312022958</v>
      </c>
      <c r="R20" s="5">
        <v>629.17546593816053</v>
      </c>
      <c r="S20" s="5">
        <v>663.32251296688764</v>
      </c>
      <c r="T20" s="5">
        <v>964.16520236499719</v>
      </c>
      <c r="U20" s="5">
        <v>1026.051353951739</v>
      </c>
      <c r="V20" s="5">
        <v>1050.8250577727558</v>
      </c>
      <c r="W20" s="5">
        <v>1091.5026233495228</v>
      </c>
    </row>
    <row r="21" spans="1:23" s="3" customFormat="1">
      <c r="A21" s="6" t="s">
        <v>144</v>
      </c>
      <c r="B21" s="80" t="s">
        <v>129</v>
      </c>
      <c r="C21" s="5">
        <v>5.6664620019022669</v>
      </c>
      <c r="D21" s="5">
        <v>47.757154018400705</v>
      </c>
      <c r="E21" s="5">
        <v>39.976631565342871</v>
      </c>
      <c r="F21" s="5">
        <v>96.53677724876303</v>
      </c>
      <c r="G21" s="5">
        <v>111.97187873235816</v>
      </c>
      <c r="H21" s="5">
        <v>157.51587162933413</v>
      </c>
      <c r="I21" s="5">
        <v>375.30516278481105</v>
      </c>
      <c r="J21" s="5">
        <v>247.11389323517005</v>
      </c>
      <c r="K21" s="5">
        <v>252.09092430663569</v>
      </c>
      <c r="L21" s="5">
        <v>506.03163674607276</v>
      </c>
      <c r="M21" s="5">
        <v>503.90777497490586</v>
      </c>
      <c r="N21" s="5">
        <v>484.05933500319088</v>
      </c>
      <c r="O21" s="5">
        <v>981.14285067345031</v>
      </c>
      <c r="P21" s="5">
        <v>1932.5848971538292</v>
      </c>
      <c r="Q21" s="5">
        <v>2178.4674748350767</v>
      </c>
      <c r="R21" s="5">
        <v>2177.5612321970157</v>
      </c>
      <c r="S21" s="5">
        <v>2147.4023033117624</v>
      </c>
      <c r="T21" s="5">
        <v>1805.1999277418665</v>
      </c>
      <c r="U21" s="5">
        <v>1972.4512680799942</v>
      </c>
      <c r="V21" s="5">
        <v>2650.8085796365458</v>
      </c>
      <c r="W21" s="5">
        <v>2721.307773277626</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590.42341836906473</v>
      </c>
      <c r="R22" s="5">
        <v>678.93902609892154</v>
      </c>
      <c r="S22" s="5">
        <v>2118.5046855389114</v>
      </c>
      <c r="T22" s="5">
        <v>2618.7084294668466</v>
      </c>
      <c r="U22" s="5">
        <v>2747.1236993082771</v>
      </c>
      <c r="V22" s="5">
        <v>2805.2262469689053</v>
      </c>
      <c r="W22" s="5">
        <v>2885.5536638275626</v>
      </c>
    </row>
    <row r="23" spans="1:23" s="3" customFormat="1">
      <c r="A23" s="6" t="s">
        <v>144</v>
      </c>
      <c r="B23" s="80" t="s">
        <v>118</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102" t="s">
        <v>151</v>
      </c>
      <c r="B24" s="102"/>
      <c r="C24" s="17">
        <v>91.433847214976197</v>
      </c>
      <c r="D24" s="17">
        <v>159.42310944212929</v>
      </c>
      <c r="E24" s="17">
        <v>180.84552745401356</v>
      </c>
      <c r="F24" s="17">
        <v>273.33000980361567</v>
      </c>
      <c r="G24" s="17">
        <v>330.63049163621997</v>
      </c>
      <c r="H24" s="17">
        <v>435.45806629002925</v>
      </c>
      <c r="I24" s="17">
        <v>722.31959015559084</v>
      </c>
      <c r="J24" s="17">
        <v>675.95134951566388</v>
      </c>
      <c r="K24" s="17">
        <v>769.18691145501361</v>
      </c>
      <c r="L24" s="17">
        <v>1087.2658896372275</v>
      </c>
      <c r="M24" s="17">
        <v>1131.2558272722308</v>
      </c>
      <c r="N24" s="17">
        <v>1161.6278404689908</v>
      </c>
      <c r="O24" s="17">
        <v>1698.9024811558529</v>
      </c>
      <c r="P24" s="17">
        <v>2695.7050467933359</v>
      </c>
      <c r="Q24" s="17">
        <v>3594.3531506840827</v>
      </c>
      <c r="R24" s="17">
        <v>3734.4796626942039</v>
      </c>
      <c r="S24" s="17">
        <v>5189.0800458307531</v>
      </c>
      <c r="T24" s="17">
        <v>5660.67127011708</v>
      </c>
      <c r="U24" s="17">
        <v>6028.6098713480114</v>
      </c>
      <c r="V24" s="17">
        <v>6805.5118314046822</v>
      </c>
      <c r="W24" s="17">
        <v>7006.5205934994128</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58.440821964212795</v>
      </c>
      <c r="D28" s="5">
        <v>57.747053686124232</v>
      </c>
      <c r="E28" s="5">
        <v>59.491345467249396</v>
      </c>
      <c r="F28" s="5">
        <v>70.563740726041445</v>
      </c>
      <c r="G28" s="5">
        <v>96.945363861885539</v>
      </c>
      <c r="H28" s="5">
        <v>139.32303371488734</v>
      </c>
      <c r="I28" s="5">
        <v>191.6851430975118</v>
      </c>
      <c r="J28" s="5">
        <v>264.76263421780288</v>
      </c>
      <c r="K28" s="5">
        <v>344.71916907086387</v>
      </c>
      <c r="L28" s="5">
        <v>425.89342705667718</v>
      </c>
      <c r="M28" s="5">
        <v>496.91244656005597</v>
      </c>
      <c r="N28" s="5">
        <v>538.25870927771086</v>
      </c>
      <c r="O28" s="5">
        <v>528.50276360463465</v>
      </c>
      <c r="P28" s="5">
        <v>586.09341435690567</v>
      </c>
      <c r="Q28" s="5">
        <v>681.49119371851009</v>
      </c>
      <c r="R28" s="5">
        <v>752.64362631355607</v>
      </c>
      <c r="S28" s="5">
        <v>764.50406843699852</v>
      </c>
      <c r="T28" s="5">
        <v>815.61428727314524</v>
      </c>
      <c r="U28" s="5">
        <v>866.51722520089913</v>
      </c>
      <c r="V28" s="5">
        <v>874.43871366872986</v>
      </c>
      <c r="W28" s="5">
        <v>936.58718481884205</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102" t="s">
        <v>151</v>
      </c>
      <c r="B32" s="102"/>
      <c r="C32" s="17">
        <v>103.3351325579867</v>
      </c>
      <c r="D32" s="17">
        <v>118.47480735378753</v>
      </c>
      <c r="E32" s="17">
        <v>140.28240195725678</v>
      </c>
      <c r="F32" s="17">
        <v>171.97002796921745</v>
      </c>
      <c r="G32" s="17">
        <v>213.67823889483856</v>
      </c>
      <c r="H32" s="17">
        <v>273.47071143587533</v>
      </c>
      <c r="I32" s="17">
        <v>345.23777302037479</v>
      </c>
      <c r="J32" s="17">
        <v>439.19882042883387</v>
      </c>
      <c r="K32" s="17">
        <v>542.46285427278383</v>
      </c>
      <c r="L32" s="17">
        <v>640.12369734079221</v>
      </c>
      <c r="M32" s="17">
        <v>720.63057433316396</v>
      </c>
      <c r="N32" s="17">
        <v>764.14330784989284</v>
      </c>
      <c r="O32" s="17">
        <v>748.82725640666172</v>
      </c>
      <c r="P32" s="17">
        <v>807.87375170521773</v>
      </c>
      <c r="Q32" s="17">
        <v>909.80823708131311</v>
      </c>
      <c r="R32" s="17">
        <v>997.78821088937912</v>
      </c>
      <c r="S32" s="17">
        <v>1028.3254788156075</v>
      </c>
      <c r="T32" s="17">
        <v>1093.7418146326963</v>
      </c>
      <c r="U32" s="17">
        <v>1158.6381927554901</v>
      </c>
      <c r="V32" s="17">
        <v>1177.5713281970329</v>
      </c>
      <c r="W32" s="17">
        <v>1245.630892245377</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107.1204440322266</v>
      </c>
      <c r="D36" s="5">
        <v>104.99913578080196</v>
      </c>
      <c r="E36" s="5">
        <v>98.62556714795447</v>
      </c>
      <c r="F36" s="5">
        <v>78.303200121921662</v>
      </c>
      <c r="G36" s="5">
        <v>94.228697713277882</v>
      </c>
      <c r="H36" s="5">
        <v>113.06297414388862</v>
      </c>
      <c r="I36" s="5">
        <v>133.23806603815251</v>
      </c>
      <c r="J36" s="5">
        <v>159.99583086462451</v>
      </c>
      <c r="K36" s="5">
        <v>183.47268976261958</v>
      </c>
      <c r="L36" s="5">
        <v>220.74244748986061</v>
      </c>
      <c r="M36" s="5">
        <v>236.8706295572569</v>
      </c>
      <c r="N36" s="5">
        <v>249.89580702747099</v>
      </c>
      <c r="O36" s="5">
        <v>260.46438475324589</v>
      </c>
      <c r="P36" s="5">
        <v>271.99668400413771</v>
      </c>
      <c r="Q36" s="5">
        <v>312.08768942491116</v>
      </c>
      <c r="R36" s="5">
        <v>532.13804781584736</v>
      </c>
      <c r="S36" s="5">
        <v>528.12431738971327</v>
      </c>
      <c r="T36" s="5">
        <v>535.26022961760737</v>
      </c>
      <c r="U36" s="5">
        <v>553.05764257406645</v>
      </c>
      <c r="V36" s="5">
        <v>553.74237284183482</v>
      </c>
      <c r="W36" s="5">
        <v>980.65868248230277</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135.80859425415375</v>
      </c>
      <c r="S37" s="5">
        <v>782.13912385491483</v>
      </c>
      <c r="T37" s="5">
        <v>764.70054911245859</v>
      </c>
      <c r="U37" s="5">
        <v>766.53713121260591</v>
      </c>
      <c r="V37" s="5">
        <v>757.81839748804896</v>
      </c>
      <c r="W37" s="5">
        <v>748.33172726986254</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102" t="s">
        <v>151</v>
      </c>
      <c r="B40" s="102"/>
      <c r="C40" s="17">
        <v>187.2445648209183</v>
      </c>
      <c r="D40" s="17">
        <v>189.39187047110866</v>
      </c>
      <c r="E40" s="17">
        <v>186.91900263963947</v>
      </c>
      <c r="F40" s="17">
        <v>163.86551372804848</v>
      </c>
      <c r="G40" s="17">
        <v>174.02930367729607</v>
      </c>
      <c r="H40" s="17">
        <v>193.26788865395622</v>
      </c>
      <c r="I40" s="17">
        <v>217.76995094292081</v>
      </c>
      <c r="J40" s="17">
        <v>251.00652998725141</v>
      </c>
      <c r="K40" s="17">
        <v>280.31555316446878</v>
      </c>
      <c r="L40" s="17">
        <v>315.94828149918703</v>
      </c>
      <c r="M40" s="17">
        <v>329.0135530589389</v>
      </c>
      <c r="N40" s="17">
        <v>337.80557044243591</v>
      </c>
      <c r="O40" s="17">
        <v>344.3425502345803</v>
      </c>
      <c r="P40" s="17">
        <v>355.24712800946179</v>
      </c>
      <c r="Q40" s="17">
        <v>396.40661342124088</v>
      </c>
      <c r="R40" s="17">
        <v>756.93086148563214</v>
      </c>
      <c r="S40" s="17">
        <v>1405.0259802956036</v>
      </c>
      <c r="T40" s="17">
        <v>1397.8321007019574</v>
      </c>
      <c r="U40" s="17">
        <v>1421.7663382420653</v>
      </c>
      <c r="V40" s="17">
        <v>1415.8046298343047</v>
      </c>
      <c r="W40" s="17">
        <v>1834.3222265973643</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1.1663898677164148</v>
      </c>
      <c r="D44" s="5">
        <v>0.1873659417197158</v>
      </c>
      <c r="E44" s="5">
        <v>0.98539409358413654</v>
      </c>
      <c r="F44" s="5">
        <v>2.5902037208910875</v>
      </c>
      <c r="G44" s="5">
        <v>1.9842895488286751</v>
      </c>
      <c r="H44" s="5">
        <v>4.6422342707727697</v>
      </c>
      <c r="I44" s="5">
        <v>7.3674870210751839</v>
      </c>
      <c r="J44" s="5">
        <v>3.6351022732257938</v>
      </c>
      <c r="K44" s="5">
        <v>6.4470408838438678</v>
      </c>
      <c r="L44" s="5">
        <v>18.020041937021887</v>
      </c>
      <c r="M44" s="5">
        <v>32.83487874292971</v>
      </c>
      <c r="N44" s="5">
        <v>37.511657888180885</v>
      </c>
      <c r="O44" s="5">
        <v>38.949340600622271</v>
      </c>
      <c r="P44" s="5">
        <v>39.46652421285313</v>
      </c>
      <c r="Q44" s="5">
        <v>44.205217087711574</v>
      </c>
      <c r="R44" s="5">
        <v>44.428684934366579</v>
      </c>
      <c r="S44" s="5">
        <v>54.874279624803009</v>
      </c>
      <c r="T44" s="5">
        <v>39.953340912631994</v>
      </c>
      <c r="U44" s="5">
        <v>45.622281577554737</v>
      </c>
      <c r="V44" s="5">
        <v>60.136216697936817</v>
      </c>
      <c r="W44" s="5">
        <v>47.073412498520291</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102" t="s">
        <v>151</v>
      </c>
      <c r="B48" s="102"/>
      <c r="C48" s="17">
        <v>6.9189998493653553</v>
      </c>
      <c r="D48" s="17">
        <v>7.698242091380056</v>
      </c>
      <c r="E48" s="17">
        <v>10.505575024305458</v>
      </c>
      <c r="F48" s="17">
        <v>14.396804357203388</v>
      </c>
      <c r="G48" s="17">
        <v>15.287575496617174</v>
      </c>
      <c r="H48" s="17">
        <v>19.735829812327971</v>
      </c>
      <c r="I48" s="17">
        <v>24.455247444335086</v>
      </c>
      <c r="J48" s="17">
        <v>22.585593395112294</v>
      </c>
      <c r="K48" s="17">
        <v>27.62464067912687</v>
      </c>
      <c r="L48" s="17">
        <v>39.995836737424888</v>
      </c>
      <c r="M48" s="17">
        <v>54.483270912670605</v>
      </c>
      <c r="N48" s="17">
        <v>58.373099841104384</v>
      </c>
      <c r="O48" s="17">
        <v>58.74885307627757</v>
      </c>
      <c r="P48" s="17">
        <v>59.285446292122828</v>
      </c>
      <c r="Q48" s="17">
        <v>64.313575972741774</v>
      </c>
      <c r="R48" s="17">
        <v>65.742584403348786</v>
      </c>
      <c r="S48" s="17">
        <v>77.495990432759413</v>
      </c>
      <c r="T48" s="17">
        <v>63.262042815512388</v>
      </c>
      <c r="U48" s="17">
        <v>69.911910588646137</v>
      </c>
      <c r="V48" s="17">
        <v>84.84857598912842</v>
      </c>
      <c r="W48" s="17">
        <v>71.763250790346191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76</v>
      </c>
      <c r="B8" s="6" t="s">
        <v>129</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76</v>
      </c>
      <c r="B9" s="6" t="s">
        <v>130</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102" t="s">
        <v>248</v>
      </c>
      <c r="B13" s="102"/>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127</v>
      </c>
      <c r="B21" s="6" t="s">
        <v>129</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102" t="s">
        <v>248</v>
      </c>
      <c r="B26" s="102"/>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144</v>
      </c>
      <c r="B34" s="6" t="s">
        <v>129</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145</v>
      </c>
      <c r="B47" s="6" t="s">
        <v>129</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145</v>
      </c>
      <c r="B48" s="6" t="s">
        <v>130</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102" t="s">
        <v>248</v>
      </c>
      <c r="B52" s="102"/>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102" t="s">
        <v>248</v>
      </c>
      <c r="B65" s="102"/>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2028.0966309251062</v>
      </c>
      <c r="M7" s="5">
        <v>2392.9288436647062</v>
      </c>
      <c r="N7" s="5">
        <v>2652.4544012568058</v>
      </c>
      <c r="O7" s="5">
        <v>2885.1185555334059</v>
      </c>
      <c r="P7" s="5">
        <v>3146.6604800384043</v>
      </c>
      <c r="Q7" s="5">
        <v>3512.3279663084058</v>
      </c>
      <c r="R7" s="5">
        <v>4195.1773746674053</v>
      </c>
      <c r="S7" s="5">
        <v>4452.5884232603057</v>
      </c>
      <c r="T7" s="5">
        <v>5248.2617197696063</v>
      </c>
      <c r="U7" s="5">
        <v>5550.1988401252065</v>
      </c>
      <c r="V7" s="5">
        <v>5703.0937599091076</v>
      </c>
      <c r="W7" s="5">
        <v>6710.7602834686086</v>
      </c>
    </row>
    <row r="8" spans="1:23">
      <c r="A8" s="6" t="s">
        <v>76</v>
      </c>
      <c r="B8" s="6" t="s">
        <v>129</v>
      </c>
      <c r="C8" s="5">
        <v>0</v>
      </c>
      <c r="D8" s="5">
        <v>20</v>
      </c>
      <c r="E8" s="5">
        <v>20</v>
      </c>
      <c r="F8" s="5">
        <v>20</v>
      </c>
      <c r="G8" s="5">
        <v>20</v>
      </c>
      <c r="H8" s="5">
        <v>20</v>
      </c>
      <c r="I8" s="5">
        <v>20</v>
      </c>
      <c r="J8" s="5">
        <v>20</v>
      </c>
      <c r="K8" s="5">
        <v>20</v>
      </c>
      <c r="L8" s="5">
        <v>20</v>
      </c>
      <c r="M8" s="5">
        <v>1546.8354003300001</v>
      </c>
      <c r="N8" s="5">
        <v>1546.8354003300001</v>
      </c>
      <c r="O8" s="5">
        <v>1780.5032738</v>
      </c>
      <c r="P8" s="5">
        <v>2306.48745654</v>
      </c>
      <c r="Q8" s="5">
        <v>3435.7765227300001</v>
      </c>
      <c r="R8" s="5">
        <v>3567.0860981999999</v>
      </c>
      <c r="S8" s="5">
        <v>4221.0159434099996</v>
      </c>
      <c r="T8" s="5">
        <v>4221.0159434099996</v>
      </c>
      <c r="U8" s="5">
        <v>4221.0159434099996</v>
      </c>
      <c r="V8" s="5">
        <v>5098.95860705</v>
      </c>
      <c r="W8" s="5">
        <v>5098.95860705</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2240.7748055799998</v>
      </c>
      <c r="R9" s="5">
        <v>2271.31537721</v>
      </c>
      <c r="S9" s="5">
        <v>2779.12731278</v>
      </c>
      <c r="T9" s="5">
        <v>3063.35915866</v>
      </c>
      <c r="U9" s="5">
        <v>3063.35915866</v>
      </c>
      <c r="V9" s="5">
        <v>3063.35915866</v>
      </c>
      <c r="W9" s="5">
        <v>3063.35915866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76</v>
      </c>
      <c r="B12" s="6" t="s">
        <v>134</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102" t="s">
        <v>248</v>
      </c>
      <c r="B13" s="102"/>
      <c r="C13" s="17">
        <v>46.538000815655934</v>
      </c>
      <c r="D13" s="17">
        <v>134.65448991742809</v>
      </c>
      <c r="E13" s="17">
        <v>203.12716295154388</v>
      </c>
      <c r="F13" s="17">
        <v>2316.1571088350815</v>
      </c>
      <c r="G13" s="17">
        <v>2468.110132349309</v>
      </c>
      <c r="H13" s="17">
        <v>2718.8834074010247</v>
      </c>
      <c r="I13" s="17">
        <v>3040.1709935956842</v>
      </c>
      <c r="J13" s="17">
        <v>3448.5664843198492</v>
      </c>
      <c r="K13" s="17">
        <v>3952.1476456577543</v>
      </c>
      <c r="L13" s="17">
        <v>4402.4509065993616</v>
      </c>
      <c r="M13" s="17">
        <v>6730.1865098966846</v>
      </c>
      <c r="N13" s="17">
        <v>7032.0205443378563</v>
      </c>
      <c r="O13" s="17">
        <v>7540.9110998808928</v>
      </c>
      <c r="P13" s="17">
        <v>8376.8450059857205</v>
      </c>
      <c r="Q13" s="17">
        <v>10117.181009320373</v>
      </c>
      <c r="R13" s="17">
        <v>11012.066275281106</v>
      </c>
      <c r="S13" s="17">
        <v>12482.898115858621</v>
      </c>
      <c r="T13" s="17">
        <v>13611.961010273171</v>
      </c>
      <c r="U13" s="17">
        <v>13968.692321359387</v>
      </c>
      <c r="V13" s="17">
        <v>15052.458124096089</v>
      </c>
      <c r="W13" s="17">
        <v>16112.942056202677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127</v>
      </c>
      <c r="B21" s="6" t="s">
        <v>129</v>
      </c>
      <c r="C21" s="5">
        <v>0</v>
      </c>
      <c r="D21" s="5">
        <v>0</v>
      </c>
      <c r="E21" s="5">
        <v>0</v>
      </c>
      <c r="F21" s="5">
        <v>0</v>
      </c>
      <c r="G21" s="5">
        <v>0</v>
      </c>
      <c r="H21" s="5">
        <v>0</v>
      </c>
      <c r="I21" s="5">
        <v>0</v>
      </c>
      <c r="J21" s="5">
        <v>0</v>
      </c>
      <c r="K21" s="5">
        <v>0</v>
      </c>
      <c r="L21" s="5">
        <v>0</v>
      </c>
      <c r="M21" s="5">
        <v>1526.8354003300001</v>
      </c>
      <c r="N21" s="5">
        <v>1526.8354003300001</v>
      </c>
      <c r="O21" s="5">
        <v>1526.8354003300001</v>
      </c>
      <c r="P21" s="5">
        <v>1526.8354003300001</v>
      </c>
      <c r="Q21" s="5">
        <v>2524.7545269400002</v>
      </c>
      <c r="R21" s="5">
        <v>2524.7545269400002</v>
      </c>
      <c r="S21" s="5">
        <v>2524.7545269400002</v>
      </c>
      <c r="T21" s="5">
        <v>2524.7545269400002</v>
      </c>
      <c r="U21" s="5">
        <v>2524.7545269400002</v>
      </c>
      <c r="V21" s="5">
        <v>3079.9761778000002</v>
      </c>
      <c r="W21" s="5">
        <v>3079.9761778000002</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102" t="s">
        <v>248</v>
      </c>
      <c r="B26" s="102"/>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4720.0692461840117</v>
      </c>
      <c r="N26" s="17">
        <v>4834.4667042471719</v>
      </c>
      <c r="O26" s="17">
        <v>4944.7107730040707</v>
      </c>
      <c r="P26" s="17">
        <v>5061.0746494048672</v>
      </c>
      <c r="Q26" s="17">
        <v>6200.1890839925445</v>
      </c>
      <c r="R26" s="17">
        <v>6330.8653996676221</v>
      </c>
      <c r="S26" s="17">
        <v>6450.3831333616436</v>
      </c>
      <c r="T26" s="17">
        <v>6572.2061113593682</v>
      </c>
      <c r="U26" s="17">
        <v>6702.490498852243</v>
      </c>
      <c r="V26" s="17">
        <v>7333.4445456035983</v>
      </c>
      <c r="W26" s="17">
        <v>7407.1666400156901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914.14901524608638</v>
      </c>
      <c r="T33" s="5">
        <v>1507.1282002884864</v>
      </c>
      <c r="U33" s="5">
        <v>1585.6622283826864</v>
      </c>
      <c r="V33" s="5">
        <v>1629.2066525067864</v>
      </c>
      <c r="W33" s="5">
        <v>1673.2721116068865</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253.66787346999999</v>
      </c>
      <c r="P34" s="5">
        <v>779.65205620999996</v>
      </c>
      <c r="Q34" s="5">
        <v>911.02199579000001</v>
      </c>
      <c r="R34" s="5">
        <v>911.02199579000001</v>
      </c>
      <c r="S34" s="5">
        <v>911.02199579000001</v>
      </c>
      <c r="T34" s="5">
        <v>911.02199579000001</v>
      </c>
      <c r="U34" s="5">
        <v>911.02199579000001</v>
      </c>
      <c r="V34" s="5">
        <v>1233.74300857</v>
      </c>
      <c r="W34" s="5">
        <v>1233.74300857</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200.77480557999999</v>
      </c>
      <c r="R35" s="5">
        <v>231.31537721000001</v>
      </c>
      <c r="S35" s="5">
        <v>739.12731278000001</v>
      </c>
      <c r="T35" s="5">
        <v>1023.35915866</v>
      </c>
      <c r="U35" s="5">
        <v>1023.35915866</v>
      </c>
      <c r="V35" s="5">
        <v>1023.35915866</v>
      </c>
      <c r="W35" s="5">
        <v>1023.35915866</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102" t="s">
        <v>248</v>
      </c>
      <c r="B39" s="102"/>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707.79613254104106</v>
      </c>
      <c r="O39" s="17">
        <v>1005.6917984062284</v>
      </c>
      <c r="P39" s="17">
        <v>1605.2635167408707</v>
      </c>
      <c r="Q39" s="17">
        <v>2020.2262330793646</v>
      </c>
      <c r="R39" s="17">
        <v>2121.5949906011947</v>
      </c>
      <c r="S39" s="17">
        <v>2696.9652097634753</v>
      </c>
      <c r="T39" s="17">
        <v>3582.3958635164822</v>
      </c>
      <c r="U39" s="17">
        <v>3671.7100595084203</v>
      </c>
      <c r="V39" s="17">
        <v>4047.1456739553823</v>
      </c>
      <c r="W39" s="17">
        <v>4099.7395449487713</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2" t="s">
        <v>248</v>
      </c>
      <c r="B52" s="102"/>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531.1467303283855</v>
      </c>
      <c r="M52" s="17">
        <v>657.06181559603533</v>
      </c>
      <c r="N52" s="17">
        <v>741.64312356185189</v>
      </c>
      <c r="O52" s="17">
        <v>815.96478990726473</v>
      </c>
      <c r="P52" s="17">
        <v>903.82859295624587</v>
      </c>
      <c r="Q52" s="17">
        <v>1017.2756262880931</v>
      </c>
      <c r="R52" s="17">
        <v>1123.3515897036757</v>
      </c>
      <c r="S52" s="17">
        <v>1216.0767182725294</v>
      </c>
      <c r="T52" s="17">
        <v>1309.2761546427059</v>
      </c>
      <c r="U52" s="17">
        <v>1414.916151117447</v>
      </c>
      <c r="V52" s="17">
        <v>1476.3666042691871</v>
      </c>
      <c r="W52" s="17">
        <v>1537.3213824441309</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208.29215750577831</v>
      </c>
      <c r="M59" s="5">
        <v>234.60349952377831</v>
      </c>
      <c r="N59" s="5">
        <v>250.03700661557829</v>
      </c>
      <c r="O59" s="5">
        <v>268.15841211257828</v>
      </c>
      <c r="P59" s="5">
        <v>290.0238382172783</v>
      </c>
      <c r="Q59" s="5">
        <v>351.64181023117823</v>
      </c>
      <c r="R59" s="5">
        <v>765.63527984077837</v>
      </c>
      <c r="S59" s="5">
        <v>784.74735963707838</v>
      </c>
      <c r="T59" s="5">
        <v>804.29962400907834</v>
      </c>
      <c r="U59" s="5">
        <v>826.28491242967834</v>
      </c>
      <c r="V59" s="5">
        <v>835.65917549657843</v>
      </c>
      <c r="W59" s="5">
        <v>1700.9921295036786</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131.30957547</v>
      </c>
      <c r="S60" s="5">
        <v>785.23942067999997</v>
      </c>
      <c r="T60" s="5">
        <v>785.23942067999997</v>
      </c>
      <c r="U60" s="5">
        <v>785.23942067999997</v>
      </c>
      <c r="V60" s="5">
        <v>785.23942067999997</v>
      </c>
      <c r="W60" s="5">
        <v>785.23942067999997</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102" t="s">
        <v>248</v>
      </c>
      <c r="B65" s="102"/>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250.62657084718032</v>
      </c>
      <c r="M65" s="17">
        <v>281.82104063207316</v>
      </c>
      <c r="N65" s="17">
        <v>301.64202634316513</v>
      </c>
      <c r="O65" s="17">
        <v>323.21957700360826</v>
      </c>
      <c r="P65" s="17">
        <v>349.89422214945739</v>
      </c>
      <c r="Q65" s="17">
        <v>415.76394406669073</v>
      </c>
      <c r="R65" s="17">
        <v>966.35361018030198</v>
      </c>
      <c r="S65" s="17">
        <v>1644.7310834026573</v>
      </c>
      <c r="T65" s="17">
        <v>1668.6077351825656</v>
      </c>
      <c r="U65" s="17">
        <v>1695.1755122331047</v>
      </c>
      <c r="V65" s="17">
        <v>1709.2309577754204</v>
      </c>
      <c r="W65" s="17">
        <v>2580.4940355025019</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442.33946807181098</v>
      </c>
      <c r="N78" s="17">
        <v>446.47255764462744</v>
      </c>
      <c r="O78" s="17">
        <v>451.32416155972169</v>
      </c>
      <c r="P78" s="17">
        <v>456.78402473428082</v>
      </c>
      <c r="Q78" s="17">
        <v>463.72612189368095</v>
      </c>
      <c r="R78" s="17">
        <v>469.90068512831363</v>
      </c>
      <c r="S78" s="17">
        <v>474.7419710583182</v>
      </c>
      <c r="T78" s="17">
        <v>479.47514557205045</v>
      </c>
      <c r="U78" s="17">
        <v>484.40009964817278</v>
      </c>
      <c r="V78" s="17">
        <v>486.27034249250158</v>
      </c>
      <c r="W78" s="17">
        <v>488.22045329158158</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144</v>
      </c>
      <c r="B11" s="54" t="s">
        <v>167</v>
      </c>
      <c r="C11" s="54" t="s">
        <v>168</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144</v>
      </c>
      <c r="B12" s="54" t="s">
        <v>169</v>
      </c>
      <c r="C12" s="54" t="s">
        <v>170</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127</v>
      </c>
      <c r="B15" s="54" t="s">
        <v>175</v>
      </c>
      <c r="C15" s="54" t="s">
        <v>176</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146</v>
      </c>
      <c r="B28" s="54" t="s">
        <v>201</v>
      </c>
      <c r="C28" s="54" t="s">
        <v>202</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146</v>
      </c>
      <c r="B29" s="54" t="s">
        <v>203</v>
      </c>
      <c r="C29" s="54" t="s">
        <v>204</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103" t="s">
        <v>226</v>
      </c>
      <c r="B41" s="103"/>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144</v>
      </c>
      <c r="B51" s="54" t="s">
        <v>167</v>
      </c>
      <c r="C51" s="54" t="s">
        <v>168</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144</v>
      </c>
      <c r="B52" s="54" t="s">
        <v>169</v>
      </c>
      <c r="C52" s="54" t="s">
        <v>170</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145</v>
      </c>
      <c r="B67" s="54" t="s">
        <v>199</v>
      </c>
      <c r="C67" s="54" t="s">
        <v>200</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146</v>
      </c>
      <c r="B68" s="54" t="s">
        <v>201</v>
      </c>
      <c r="C68" s="54" t="s">
        <v>202</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147</v>
      </c>
      <c r="B78" s="54" t="s">
        <v>221</v>
      </c>
      <c r="C78" s="54" t="s">
        <v>222</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147</v>
      </c>
      <c r="B79" s="54" t="s">
        <v>223</v>
      </c>
      <c r="C79" s="54" t="s">
        <v>224</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103" t="s">
        <v>226</v>
      </c>
      <c r="B81" s="103"/>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144</v>
      </c>
      <c r="B93" s="54" t="s">
        <v>167</v>
      </c>
      <c r="C93" s="54" t="s">
        <v>168</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145</v>
      </c>
      <c r="B109" s="54" t="s">
        <v>199</v>
      </c>
      <c r="C109" s="54" t="s">
        <v>200</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147</v>
      </c>
      <c r="B120" s="54" t="s">
        <v>221</v>
      </c>
      <c r="C120" s="54" t="s">
        <v>222</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147</v>
      </c>
      <c r="B121" s="54" t="s">
        <v>223</v>
      </c>
      <c r="C121" s="54" t="s">
        <v>224</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103" t="s">
        <v>226</v>
      </c>
      <c r="B123" s="103"/>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201.09488016</v>
      </c>
      <c r="Q11" s="5">
        <v>486.02807154999999</v>
      </c>
      <c r="R11" s="5">
        <v>486.02807154999999</v>
      </c>
      <c r="S11" s="5">
        <v>486.02807154999999</v>
      </c>
      <c r="T11" s="5">
        <v>486.02807154999999</v>
      </c>
      <c r="U11" s="5">
        <v>486.02807154999999</v>
      </c>
      <c r="V11" s="5">
        <v>486.02807154999999</v>
      </c>
      <c r="W11" s="5">
        <v>486.02807154999999</v>
      </c>
      <c r="X11" s="5">
        <v>486.02807154999999</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987.34721456</v>
      </c>
      <c r="Q12" s="5">
        <v>987.34721456</v>
      </c>
      <c r="R12" s="5">
        <v>2611.5722313699998</v>
      </c>
      <c r="S12" s="5">
        <v>2611.5722313699998</v>
      </c>
      <c r="T12" s="5">
        <v>3559.38957742</v>
      </c>
      <c r="U12" s="5">
        <v>3559.38957742</v>
      </c>
      <c r="V12" s="5">
        <v>4380.96101232</v>
      </c>
      <c r="W12" s="5">
        <v>4831.4028513399999</v>
      </c>
      <c r="X12" s="5">
        <v>4831.4028513399999</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1100</v>
      </c>
      <c r="O13" s="5">
        <v>1100</v>
      </c>
      <c r="P13" s="5">
        <v>1100</v>
      </c>
      <c r="Q13" s="5">
        <v>1100</v>
      </c>
      <c r="R13" s="5">
        <v>2609.1823924</v>
      </c>
      <c r="S13" s="5">
        <v>2609.1823924</v>
      </c>
      <c r="T13" s="5">
        <v>3234.30046799</v>
      </c>
      <c r="U13" s="5">
        <v>3234.30046799</v>
      </c>
      <c r="V13" s="5">
        <v>3234.30046799</v>
      </c>
      <c r="W13" s="5">
        <v>5000.9728195799999</v>
      </c>
      <c r="X13" s="5">
        <v>5000.9728195799999</v>
      </c>
    </row>
    <row r="14" spans="1:25">
      <c r="A14" s="54" t="s">
        <v>127</v>
      </c>
      <c r="B14" s="54" t="s">
        <v>173</v>
      </c>
      <c r="C14" s="54" t="s">
        <v>174</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184.94300189000001</v>
      </c>
      <c r="I15" s="5">
        <v>925.84975155999996</v>
      </c>
      <c r="J15" s="5">
        <v>961.38599462000002</v>
      </c>
      <c r="K15" s="5">
        <v>961.38599462000002</v>
      </c>
      <c r="L15" s="5">
        <v>961.38599462000002</v>
      </c>
      <c r="M15" s="5">
        <v>1945.3189879199999</v>
      </c>
      <c r="N15" s="5">
        <v>2200</v>
      </c>
      <c r="O15" s="5">
        <v>2200</v>
      </c>
      <c r="P15" s="5">
        <v>2200</v>
      </c>
      <c r="Q15" s="5">
        <v>2200</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297.31507469000002</v>
      </c>
      <c r="H18" s="5">
        <v>297.31507469000002</v>
      </c>
      <c r="I18" s="5">
        <v>297.31507469000002</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100</v>
      </c>
      <c r="I23" s="5">
        <v>200</v>
      </c>
      <c r="J23" s="5">
        <v>300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20</v>
      </c>
      <c r="L27" s="5">
        <v>120</v>
      </c>
      <c r="M27" s="5">
        <v>120</v>
      </c>
      <c r="N27" s="5">
        <v>120</v>
      </c>
      <c r="O27" s="5">
        <v>120</v>
      </c>
      <c r="P27" s="5">
        <v>120</v>
      </c>
      <c r="Q27" s="5">
        <v>120</v>
      </c>
      <c r="R27" s="5">
        <v>546.69797249999999</v>
      </c>
      <c r="S27" s="5">
        <v>546.69797249999999</v>
      </c>
      <c r="T27" s="5">
        <v>755.63723608999999</v>
      </c>
      <c r="U27" s="5">
        <v>755.63723608999999</v>
      </c>
      <c r="V27" s="5">
        <v>755.63723608999999</v>
      </c>
      <c r="W27" s="5">
        <v>755.63723608999999</v>
      </c>
      <c r="X27" s="5">
        <v>755.63723608999999</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330.98422634000002</v>
      </c>
      <c r="N29" s="5">
        <v>444.78724686999999</v>
      </c>
      <c r="O29" s="5">
        <v>988.46322042999998</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120.19914190999999</v>
      </c>
      <c r="I34" s="5">
        <v>346.20923611000001</v>
      </c>
      <c r="J34" s="5">
        <v>845.32854760999999</v>
      </c>
      <c r="K34" s="5">
        <v>845.32854760999999</v>
      </c>
      <c r="L34" s="5">
        <v>845.32854760999999</v>
      </c>
      <c r="M34" s="5">
        <v>845.32854760999999</v>
      </c>
      <c r="N34" s="5">
        <v>845.32854760999999</v>
      </c>
      <c r="O34" s="5">
        <v>845.32854760999999</v>
      </c>
      <c r="P34" s="5">
        <v>845.32854760999999</v>
      </c>
      <c r="Q34" s="5">
        <v>845.32854760999999</v>
      </c>
      <c r="R34" s="5">
        <v>845.32854760999999</v>
      </c>
      <c r="S34" s="5">
        <v>845.32854760999999</v>
      </c>
      <c r="T34" s="5">
        <v>845.32854760999999</v>
      </c>
      <c r="U34" s="5">
        <v>845.32854760999999</v>
      </c>
      <c r="V34" s="5">
        <v>845.32854760999999</v>
      </c>
      <c r="W34" s="5">
        <v>845.32854760999999</v>
      </c>
      <c r="X34" s="5">
        <v>845.32854760999999</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1087.3150746900001</v>
      </c>
      <c r="H40" s="55">
        <v>1527.4572184900001</v>
      </c>
      <c r="I40" s="55">
        <v>2594.3740623599997</v>
      </c>
      <c r="J40" s="55">
        <v>4531.71454223</v>
      </c>
      <c r="K40" s="55">
        <v>4631.71454223</v>
      </c>
      <c r="L40" s="55">
        <v>4731.71454223</v>
      </c>
      <c r="M40" s="55">
        <v>6046.6317618699995</v>
      </c>
      <c r="N40" s="55">
        <v>7400.1157944799997</v>
      </c>
      <c r="O40" s="55">
        <v>7943.7917680399996</v>
      </c>
      <c r="P40" s="55">
        <v>9143.7706423300006</v>
      </c>
      <c r="Q40" s="55">
        <v>9428.7038337199992</v>
      </c>
      <c r="R40" s="55">
        <v>12988.809215429999</v>
      </c>
      <c r="S40" s="55">
        <v>12988.809215429999</v>
      </c>
      <c r="T40" s="55">
        <v>15170.683900660002</v>
      </c>
      <c r="U40" s="55">
        <v>15170.683900660002</v>
      </c>
      <c r="V40" s="55">
        <v>15992.255335559999</v>
      </c>
      <c r="W40" s="55">
        <v>18209.369526169998</v>
      </c>
      <c r="X40" s="55">
        <v>18209.369526169998</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381.66926931</v>
      </c>
      <c r="J44" s="5">
        <v>600</v>
      </c>
      <c r="K44" s="5">
        <v>600</v>
      </c>
      <c r="L44" s="5">
        <v>600</v>
      </c>
      <c r="M44" s="5">
        <v>645</v>
      </c>
      <c r="N44" s="5">
        <v>645</v>
      </c>
      <c r="O44" s="5">
        <v>645</v>
      </c>
      <c r="P44" s="5">
        <v>645</v>
      </c>
      <c r="Q44" s="5">
        <v>645</v>
      </c>
      <c r="R44" s="5">
        <v>1090</v>
      </c>
      <c r="S44" s="5">
        <v>1090</v>
      </c>
      <c r="T44" s="5">
        <v>1901.9167792400001</v>
      </c>
      <c r="U44" s="5">
        <v>1901.9167792400001</v>
      </c>
      <c r="V44" s="5">
        <v>1901.9167792400001</v>
      </c>
      <c r="W44" s="5">
        <v>1901.9167792400001</v>
      </c>
      <c r="X44" s="5">
        <v>1901.9167792400001</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405.97308348000001</v>
      </c>
      <c r="O47" s="5">
        <v>768.58990944000004</v>
      </c>
      <c r="P47" s="5">
        <v>768.58990944000004</v>
      </c>
      <c r="Q47" s="5">
        <v>1000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0</v>
      </c>
      <c r="L49" s="5">
        <v>0</v>
      </c>
      <c r="M49" s="5">
        <v>0</v>
      </c>
      <c r="N49" s="5">
        <v>0</v>
      </c>
      <c r="O49" s="5">
        <v>900</v>
      </c>
      <c r="P49" s="5">
        <v>900</v>
      </c>
      <c r="Q49" s="5">
        <v>900</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13.97192845</v>
      </c>
      <c r="S50" s="5">
        <v>13.97192845</v>
      </c>
      <c r="T50" s="5">
        <v>13.97192845</v>
      </c>
      <c r="U50" s="5">
        <v>13.97192845</v>
      </c>
      <c r="V50" s="5">
        <v>13.97192845</v>
      </c>
      <c r="W50" s="5">
        <v>13.97192845</v>
      </c>
      <c r="X50" s="5">
        <v>13.97192845</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1425.69087638</v>
      </c>
      <c r="P51" s="5">
        <v>1456.44889268</v>
      </c>
      <c r="Q51" s="5">
        <v>1655.7601635400001</v>
      </c>
      <c r="R51" s="5">
        <v>2388.4277686300002</v>
      </c>
      <c r="S51" s="5">
        <v>3677.0470321900002</v>
      </c>
      <c r="T51" s="5">
        <v>5145.1095469100001</v>
      </c>
      <c r="U51" s="5">
        <v>5145.1095469100001</v>
      </c>
      <c r="V51" s="5">
        <v>5145.1095469100001</v>
      </c>
      <c r="W51" s="5">
        <v>5145.1095469100001</v>
      </c>
      <c r="X51" s="5">
        <v>5145.1095469100001</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672.70608449999997</v>
      </c>
      <c r="N53" s="5">
        <v>859.96024074000002</v>
      </c>
      <c r="O53" s="5">
        <v>1456.42191475</v>
      </c>
      <c r="P53" s="5">
        <v>1622.3466785400001</v>
      </c>
      <c r="Q53" s="5">
        <v>1622.3466785400001</v>
      </c>
      <c r="R53" s="5">
        <v>4169.7053024300003</v>
      </c>
      <c r="S53" s="5">
        <v>4169.7053024300003</v>
      </c>
      <c r="T53" s="5">
        <v>5016.3637686299999</v>
      </c>
      <c r="U53" s="5">
        <v>5016.3637686299999</v>
      </c>
      <c r="V53" s="5">
        <v>5016.3637686299999</v>
      </c>
      <c r="W53" s="5">
        <v>5016.3637686299999</v>
      </c>
      <c r="X53" s="5">
        <v>5016.3637686299999</v>
      </c>
      <c r="Y53" s="3"/>
    </row>
    <row r="54" spans="1:25">
      <c r="A54" s="54" t="s">
        <v>127</v>
      </c>
      <c r="B54" s="54" t="s">
        <v>175</v>
      </c>
      <c r="C54" s="54" t="s">
        <v>176</v>
      </c>
      <c r="D54" s="5">
        <v>0</v>
      </c>
      <c r="E54" s="5">
        <v>0</v>
      </c>
      <c r="F54" s="5">
        <v>0</v>
      </c>
      <c r="G54" s="5">
        <v>0</v>
      </c>
      <c r="H54" s="5">
        <v>0</v>
      </c>
      <c r="I54" s="5">
        <v>0</v>
      </c>
      <c r="J54" s="5">
        <v>0</v>
      </c>
      <c r="K54" s="5">
        <v>0</v>
      </c>
      <c r="L54" s="5">
        <v>0</v>
      </c>
      <c r="M54" s="5">
        <v>800</v>
      </c>
      <c r="N54" s="5">
        <v>800</v>
      </c>
      <c r="O54" s="5">
        <v>800</v>
      </c>
      <c r="P54" s="5">
        <v>800</v>
      </c>
      <c r="Q54" s="5">
        <v>815.82438072000002</v>
      </c>
      <c r="R54" s="5">
        <v>815.82438072000002</v>
      </c>
      <c r="S54" s="5">
        <v>815.82438072000002</v>
      </c>
      <c r="T54" s="5">
        <v>815.82438072000002</v>
      </c>
      <c r="U54" s="5">
        <v>815.82438072000002</v>
      </c>
      <c r="V54" s="5">
        <v>815.82438072000002</v>
      </c>
      <c r="W54" s="5">
        <v>815.82438072000002</v>
      </c>
      <c r="X54" s="5">
        <v>815.82438072000002</v>
      </c>
      <c r="Y54" s="3"/>
    </row>
    <row r="55" spans="1:25">
      <c r="A55" s="54" t="s">
        <v>127</v>
      </c>
      <c r="B55" s="54" t="s">
        <v>177</v>
      </c>
      <c r="C55" s="54" t="s">
        <v>178</v>
      </c>
      <c r="D55" s="5">
        <v>0</v>
      </c>
      <c r="E55" s="5">
        <v>227</v>
      </c>
      <c r="F55" s="5">
        <v>227</v>
      </c>
      <c r="G55" s="5">
        <v>227</v>
      </c>
      <c r="H55" s="5">
        <v>227</v>
      </c>
      <c r="I55" s="5">
        <v>227</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200</v>
      </c>
      <c r="N60" s="5">
        <v>200</v>
      </c>
      <c r="O60" s="5">
        <v>200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450</v>
      </c>
      <c r="J63" s="5">
        <v>450</v>
      </c>
      <c r="K63" s="5">
        <v>450</v>
      </c>
      <c r="L63" s="5">
        <v>700</v>
      </c>
      <c r="M63" s="5">
        <v>700</v>
      </c>
      <c r="N63" s="5">
        <v>700</v>
      </c>
      <c r="O63" s="5">
        <v>700</v>
      </c>
      <c r="P63" s="5">
        <v>700</v>
      </c>
      <c r="Q63" s="5">
        <v>700</v>
      </c>
      <c r="R63" s="5">
        <v>700</v>
      </c>
      <c r="S63" s="5">
        <v>700</v>
      </c>
      <c r="T63" s="5">
        <v>819.01255135999997</v>
      </c>
      <c r="U63" s="5">
        <v>819.01255135999997</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151.19999999999999</v>
      </c>
      <c r="J64" s="5">
        <v>151.19999999999999</v>
      </c>
      <c r="K64" s="5">
        <v>290</v>
      </c>
      <c r="L64" s="5">
        <v>300</v>
      </c>
      <c r="M64" s="5">
        <v>300</v>
      </c>
      <c r="N64" s="5">
        <v>300</v>
      </c>
      <c r="O64" s="5">
        <v>300</v>
      </c>
      <c r="P64" s="5">
        <v>300</v>
      </c>
      <c r="Q64" s="5">
        <v>300</v>
      </c>
      <c r="R64" s="5">
        <v>407.53868863000002</v>
      </c>
      <c r="S64" s="5">
        <v>461.92049321000002</v>
      </c>
      <c r="T64" s="5">
        <v>750</v>
      </c>
      <c r="U64" s="5">
        <v>750</v>
      </c>
      <c r="V64" s="5">
        <v>1000</v>
      </c>
      <c r="W64" s="5">
        <v>1605.6232282400001</v>
      </c>
      <c r="X64" s="5">
        <v>1605.6232282400001</v>
      </c>
      <c r="Y64" s="3"/>
    </row>
    <row r="65" spans="1:25">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145</v>
      </c>
      <c r="B66" s="54" t="s">
        <v>199</v>
      </c>
      <c r="C66" s="54" t="s">
        <v>200</v>
      </c>
      <c r="D66" s="5">
        <v>0</v>
      </c>
      <c r="E66" s="5">
        <v>0</v>
      </c>
      <c r="F66" s="5">
        <v>0</v>
      </c>
      <c r="G66" s="5">
        <v>0</v>
      </c>
      <c r="H66" s="5">
        <v>0</v>
      </c>
      <c r="I66" s="5">
        <v>18.8</v>
      </c>
      <c r="J66" s="5">
        <v>278.8</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55</v>
      </c>
      <c r="N67" s="5">
        <v>55</v>
      </c>
      <c r="O67" s="5">
        <v>55</v>
      </c>
      <c r="P67" s="5">
        <v>55</v>
      </c>
      <c r="Q67" s="5">
        <v>55</v>
      </c>
      <c r="R67" s="5">
        <v>55</v>
      </c>
      <c r="S67" s="5">
        <v>55</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154.67145239000001</v>
      </c>
      <c r="N69" s="5">
        <v>154.67145239000001</v>
      </c>
      <c r="O69" s="5">
        <v>154.67145239000001</v>
      </c>
      <c r="P69" s="5">
        <v>154.67145239000001</v>
      </c>
      <c r="Q69" s="5">
        <v>154.67145239000001</v>
      </c>
      <c r="R69" s="5">
        <v>959.87011643999995</v>
      </c>
      <c r="S69" s="5">
        <v>959.87011643999995</v>
      </c>
      <c r="T69" s="5">
        <v>1200</v>
      </c>
      <c r="U69" s="5">
        <v>1200</v>
      </c>
      <c r="V69" s="5">
        <v>1200</v>
      </c>
      <c r="W69" s="5">
        <v>1200</v>
      </c>
      <c r="X69" s="5">
        <v>1200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63.33288477</v>
      </c>
      <c r="S70" s="5">
        <v>267.30848854999999</v>
      </c>
      <c r="T70" s="5">
        <v>412.30884915000001</v>
      </c>
      <c r="U70" s="5">
        <v>412.30884915000001</v>
      </c>
      <c r="V70" s="5">
        <v>412.30884915000001</v>
      </c>
      <c r="W70" s="5">
        <v>412.30884915000001</v>
      </c>
      <c r="X70" s="5">
        <v>412.30884915000001</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480</v>
      </c>
      <c r="K78" s="5">
        <v>480</v>
      </c>
      <c r="L78" s="5">
        <v>480</v>
      </c>
      <c r="M78" s="5">
        <v>603.51423913999997</v>
      </c>
      <c r="N78" s="5">
        <v>749.10626124999999</v>
      </c>
      <c r="O78" s="5">
        <v>1020</v>
      </c>
      <c r="P78" s="5">
        <v>1020</v>
      </c>
      <c r="Q78" s="5">
        <v>1020</v>
      </c>
      <c r="R78" s="5">
        <v>1020</v>
      </c>
      <c r="S78" s="5">
        <v>1020</v>
      </c>
      <c r="T78" s="5">
        <v>1223.7370966399999</v>
      </c>
      <c r="U78" s="5">
        <v>1223.7370966399999</v>
      </c>
      <c r="V78" s="5">
        <v>1223.7370966399999</v>
      </c>
      <c r="W78" s="5">
        <v>1223.7370966399999</v>
      </c>
      <c r="X78" s="5">
        <v>1223.7370966399999</v>
      </c>
      <c r="Y78" s="3"/>
    </row>
    <row r="79" spans="1:25">
      <c r="A79" s="103" t="s">
        <v>226</v>
      </c>
      <c r="B79" s="103"/>
      <c r="C79" s="86"/>
      <c r="D79" s="55">
        <v>0</v>
      </c>
      <c r="E79" s="55">
        <v>1087.2</v>
      </c>
      <c r="F79" s="55">
        <v>1087.2</v>
      </c>
      <c r="G79" s="55">
        <v>1087.2</v>
      </c>
      <c r="H79" s="55">
        <v>1087.2</v>
      </c>
      <c r="I79" s="55">
        <v>1728.6692693099999</v>
      </c>
      <c r="J79" s="55">
        <v>2688</v>
      </c>
      <c r="K79" s="55">
        <v>2948</v>
      </c>
      <c r="L79" s="55">
        <v>3208</v>
      </c>
      <c r="M79" s="55">
        <v>5258.8917760299992</v>
      </c>
      <c r="N79" s="55">
        <v>5997.71103786</v>
      </c>
      <c r="O79" s="55">
        <v>9053.3741529600011</v>
      </c>
      <c r="P79" s="55">
        <v>9350.0569330500002</v>
      </c>
      <c r="Q79" s="55">
        <v>9796.602675189999</v>
      </c>
      <c r="R79" s="55">
        <v>14511.671070069999</v>
      </c>
      <c r="S79" s="55">
        <v>16058.64774199</v>
      </c>
      <c r="T79" s="55">
        <v>20926.244901099999</v>
      </c>
      <c r="U79" s="55">
        <v>20926.244901099999</v>
      </c>
      <c r="V79" s="55">
        <v>21407.232349739999</v>
      </c>
      <c r="W79" s="55">
        <v>22012.855577980001</v>
      </c>
      <c r="X79" s="55">
        <v>22012.855577980001</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436.66926931</v>
      </c>
      <c r="J85" s="5">
        <v>655</v>
      </c>
      <c r="K85" s="5">
        <v>655</v>
      </c>
      <c r="L85" s="5">
        <v>655</v>
      </c>
      <c r="M85" s="5">
        <v>700</v>
      </c>
      <c r="N85" s="5">
        <v>700</v>
      </c>
      <c r="O85" s="5">
        <v>700</v>
      </c>
      <c r="P85" s="5">
        <v>700</v>
      </c>
      <c r="Q85" s="5">
        <v>700</v>
      </c>
      <c r="R85" s="5">
        <v>1145</v>
      </c>
      <c r="S85" s="5">
        <v>1145</v>
      </c>
      <c r="T85" s="5">
        <v>1956.9167792400001</v>
      </c>
      <c r="U85" s="5">
        <v>1956.9167792400001</v>
      </c>
      <c r="V85" s="5">
        <v>1956.9167792400001</v>
      </c>
      <c r="W85" s="5">
        <v>1956.9167792400001</v>
      </c>
      <c r="X85" s="5">
        <v>1956.9167792400001</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760.97308348000001</v>
      </c>
      <c r="O88" s="5">
        <v>1123.5899094400002</v>
      </c>
      <c r="P88" s="5">
        <v>1123.5899094400002</v>
      </c>
      <c r="Q88" s="5">
        <v>1355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0</v>
      </c>
      <c r="K90" s="5">
        <v>0</v>
      </c>
      <c r="L90" s="5">
        <v>0</v>
      </c>
      <c r="M90" s="5">
        <v>0</v>
      </c>
      <c r="N90" s="5">
        <v>0</v>
      </c>
      <c r="O90" s="5">
        <v>900</v>
      </c>
      <c r="P90" s="5">
        <v>900</v>
      </c>
      <c r="Q90" s="5">
        <v>900</v>
      </c>
      <c r="R90" s="5">
        <v>900</v>
      </c>
      <c r="S90" s="5">
        <v>900</v>
      </c>
      <c r="T90" s="5">
        <v>900</v>
      </c>
      <c r="U90" s="5">
        <v>900</v>
      </c>
      <c r="V90" s="5">
        <v>900</v>
      </c>
      <c r="W90" s="5">
        <v>900</v>
      </c>
      <c r="X90" s="5">
        <v>900</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201.09488016</v>
      </c>
      <c r="Q91" s="5">
        <v>486.02807154999999</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500</v>
      </c>
      <c r="K92" s="5">
        <v>500</v>
      </c>
      <c r="L92" s="5">
        <v>500</v>
      </c>
      <c r="M92" s="5">
        <v>500</v>
      </c>
      <c r="N92" s="5">
        <v>500</v>
      </c>
      <c r="O92" s="5">
        <v>1425.69087638</v>
      </c>
      <c r="P92" s="5">
        <v>2443.7961072399999</v>
      </c>
      <c r="Q92" s="5">
        <v>2643.1073781</v>
      </c>
      <c r="R92" s="5">
        <v>5000</v>
      </c>
      <c r="S92" s="5">
        <v>6288.61926356</v>
      </c>
      <c r="T92" s="5">
        <v>8704.4991243299992</v>
      </c>
      <c r="U92" s="5">
        <v>8704.4991243299992</v>
      </c>
      <c r="V92" s="5">
        <v>9526.0705592300001</v>
      </c>
      <c r="W92" s="5">
        <v>9976.5123982500008</v>
      </c>
      <c r="X92" s="5">
        <v>9976.5123982500008</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1100</v>
      </c>
      <c r="O93" s="5">
        <v>1100</v>
      </c>
      <c r="P93" s="5">
        <v>1100</v>
      </c>
      <c r="Q93" s="5">
        <v>1100</v>
      </c>
      <c r="R93" s="5">
        <v>2609.1823924</v>
      </c>
      <c r="S93" s="5">
        <v>2609.1823924</v>
      </c>
      <c r="T93" s="5">
        <v>3234.30046799</v>
      </c>
      <c r="U93" s="5">
        <v>3234.30046799</v>
      </c>
      <c r="V93" s="5">
        <v>3234.30046799</v>
      </c>
      <c r="W93" s="5">
        <v>5000.9728195799999</v>
      </c>
      <c r="X93" s="5">
        <v>5000.9728195799999</v>
      </c>
      <c r="Y93" s="3"/>
    </row>
    <row r="94" spans="1:25">
      <c r="A94" s="54" t="s">
        <v>127</v>
      </c>
      <c r="B94" s="54" t="s">
        <v>173</v>
      </c>
      <c r="C94" s="54" t="s">
        <v>174</v>
      </c>
      <c r="D94" s="5">
        <v>0</v>
      </c>
      <c r="E94" s="5">
        <v>115</v>
      </c>
      <c r="F94" s="5">
        <v>115</v>
      </c>
      <c r="G94" s="5">
        <v>115</v>
      </c>
      <c r="H94" s="5">
        <v>300</v>
      </c>
      <c r="I94" s="5">
        <v>300</v>
      </c>
      <c r="J94" s="5">
        <v>300</v>
      </c>
      <c r="K94" s="5">
        <v>300</v>
      </c>
      <c r="L94" s="5">
        <v>300</v>
      </c>
      <c r="M94" s="5">
        <v>972.70608449999997</v>
      </c>
      <c r="N94" s="5">
        <v>1159.96024074</v>
      </c>
      <c r="O94" s="5">
        <v>1756.42191475</v>
      </c>
      <c r="P94" s="5">
        <v>1922.3466785400001</v>
      </c>
      <c r="Q94" s="5">
        <v>1922.3466785400001</v>
      </c>
      <c r="R94" s="5">
        <v>4469.7053024300003</v>
      </c>
      <c r="S94" s="5">
        <v>4469.7053024300003</v>
      </c>
      <c r="T94" s="5">
        <v>5316.3637686299999</v>
      </c>
      <c r="U94" s="5">
        <v>5316.3637686299999</v>
      </c>
      <c r="V94" s="5">
        <v>5316.3637686299999</v>
      </c>
      <c r="W94" s="5">
        <v>5316.3637686299999</v>
      </c>
      <c r="X94" s="5">
        <v>5316.3637686299999</v>
      </c>
      <c r="Y94" s="3"/>
    </row>
    <row r="95" spans="1:25">
      <c r="A95" s="54" t="s">
        <v>127</v>
      </c>
      <c r="B95" s="54" t="s">
        <v>175</v>
      </c>
      <c r="C95" s="54" t="s">
        <v>176</v>
      </c>
      <c r="D95" s="5">
        <v>0</v>
      </c>
      <c r="E95" s="5">
        <v>150</v>
      </c>
      <c r="F95" s="5">
        <v>150</v>
      </c>
      <c r="G95" s="5">
        <v>150</v>
      </c>
      <c r="H95" s="5">
        <v>184.94300189000001</v>
      </c>
      <c r="I95" s="5">
        <v>925.84975155999996</v>
      </c>
      <c r="J95" s="5">
        <v>961.38599462000002</v>
      </c>
      <c r="K95" s="5">
        <v>961.38599462000002</v>
      </c>
      <c r="L95" s="5">
        <v>961.38599462000002</v>
      </c>
      <c r="M95" s="5">
        <v>2745.3189879199999</v>
      </c>
      <c r="N95" s="5">
        <v>3000</v>
      </c>
      <c r="O95" s="5">
        <v>3000</v>
      </c>
      <c r="P95" s="5">
        <v>3000</v>
      </c>
      <c r="Q95" s="5">
        <v>3015.8243807200001</v>
      </c>
      <c r="R95" s="5">
        <v>3015.8243807200001</v>
      </c>
      <c r="S95" s="5">
        <v>3015.8243807200001</v>
      </c>
      <c r="T95" s="5">
        <v>3015.8243807200001</v>
      </c>
      <c r="U95" s="5">
        <v>3015.8243807200001</v>
      </c>
      <c r="V95" s="5">
        <v>3015.8243807200001</v>
      </c>
      <c r="W95" s="5">
        <v>3015.8243807200001</v>
      </c>
      <c r="X95" s="5">
        <v>3015.8243807200001</v>
      </c>
      <c r="Y95" s="3"/>
    </row>
    <row r="96" spans="1:25">
      <c r="A96" s="54" t="s">
        <v>127</v>
      </c>
      <c r="B96" s="54" t="s">
        <v>177</v>
      </c>
      <c r="C96" s="54" t="s">
        <v>178</v>
      </c>
      <c r="D96" s="5">
        <v>0</v>
      </c>
      <c r="E96" s="5">
        <v>227</v>
      </c>
      <c r="F96" s="5">
        <v>227</v>
      </c>
      <c r="G96" s="5">
        <v>227</v>
      </c>
      <c r="H96" s="5">
        <v>227</v>
      </c>
      <c r="I96" s="5">
        <v>227</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297.31507469000002</v>
      </c>
      <c r="H98" s="5">
        <v>297.31507469000002</v>
      </c>
      <c r="I98" s="5">
        <v>297.31507469000002</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200</v>
      </c>
      <c r="N101" s="5">
        <v>200</v>
      </c>
      <c r="O101" s="5">
        <v>200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100</v>
      </c>
      <c r="I103" s="5">
        <v>200</v>
      </c>
      <c r="J103" s="5">
        <v>300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450</v>
      </c>
      <c r="J104" s="5">
        <v>450</v>
      </c>
      <c r="K104" s="5">
        <v>450</v>
      </c>
      <c r="L104" s="5">
        <v>700</v>
      </c>
      <c r="M104" s="5">
        <v>700</v>
      </c>
      <c r="N104" s="5">
        <v>700</v>
      </c>
      <c r="O104" s="5">
        <v>700</v>
      </c>
      <c r="P104" s="5">
        <v>700</v>
      </c>
      <c r="Q104" s="5">
        <v>700</v>
      </c>
      <c r="R104" s="5">
        <v>700</v>
      </c>
      <c r="S104" s="5">
        <v>700</v>
      </c>
      <c r="T104" s="5">
        <v>1219.0125513600001</v>
      </c>
      <c r="U104" s="5">
        <v>1219.0125513600001</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151.19999999999999</v>
      </c>
      <c r="J105" s="5">
        <v>151.19999999999999</v>
      </c>
      <c r="K105" s="5">
        <v>290</v>
      </c>
      <c r="L105" s="5">
        <v>300</v>
      </c>
      <c r="M105" s="5">
        <v>300</v>
      </c>
      <c r="N105" s="5">
        <v>300</v>
      </c>
      <c r="O105" s="5">
        <v>300</v>
      </c>
      <c r="P105" s="5">
        <v>300</v>
      </c>
      <c r="Q105" s="5">
        <v>300</v>
      </c>
      <c r="R105" s="5">
        <v>407.53868863000002</v>
      </c>
      <c r="S105" s="5">
        <v>461.92049321000002</v>
      </c>
      <c r="T105" s="5">
        <v>750</v>
      </c>
      <c r="U105" s="5">
        <v>750</v>
      </c>
      <c r="V105" s="5">
        <v>1000</v>
      </c>
      <c r="W105" s="5">
        <v>1605.6232282400001</v>
      </c>
      <c r="X105" s="5">
        <v>1605.6232282400001</v>
      </c>
    </row>
    <row r="106" spans="1:25">
      <c r="A106" s="54" t="s">
        <v>145</v>
      </c>
      <c r="B106" s="54" t="s">
        <v>197</v>
      </c>
      <c r="C106" s="54" t="s">
        <v>198</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145</v>
      </c>
      <c r="B107" s="54" t="s">
        <v>199</v>
      </c>
      <c r="C107" s="54" t="s">
        <v>200</v>
      </c>
      <c r="D107" s="5">
        <v>0</v>
      </c>
      <c r="E107" s="5">
        <v>0</v>
      </c>
      <c r="F107" s="5">
        <v>0</v>
      </c>
      <c r="G107" s="5">
        <v>0</v>
      </c>
      <c r="H107" s="5">
        <v>0</v>
      </c>
      <c r="I107" s="5">
        <v>18.8</v>
      </c>
      <c r="J107" s="5">
        <v>278.8</v>
      </c>
      <c r="K107" s="5">
        <v>420</v>
      </c>
      <c r="L107" s="5">
        <v>520</v>
      </c>
      <c r="M107" s="5">
        <v>520</v>
      </c>
      <c r="N107" s="5">
        <v>520</v>
      </c>
      <c r="O107" s="5">
        <v>520</v>
      </c>
      <c r="P107" s="5">
        <v>520</v>
      </c>
      <c r="Q107" s="5">
        <v>520</v>
      </c>
      <c r="R107" s="5">
        <v>946.69797249999999</v>
      </c>
      <c r="S107" s="5">
        <v>946.69797249999999</v>
      </c>
      <c r="T107" s="5">
        <v>1155.63723609</v>
      </c>
      <c r="U107" s="5">
        <v>1155.63723609</v>
      </c>
      <c r="V107" s="5">
        <v>1155.63723609</v>
      </c>
      <c r="W107" s="5">
        <v>1155.63723609</v>
      </c>
      <c r="X107" s="5">
        <v>1155.63723609</v>
      </c>
    </row>
    <row r="108" spans="1:25">
      <c r="A108" s="54" t="s">
        <v>146</v>
      </c>
      <c r="B108" s="54" t="s">
        <v>201</v>
      </c>
      <c r="C108" s="54" t="s">
        <v>202</v>
      </c>
      <c r="D108" s="5">
        <v>0</v>
      </c>
      <c r="E108" s="5">
        <v>0</v>
      </c>
      <c r="F108" s="5">
        <v>0</v>
      </c>
      <c r="G108" s="5">
        <v>0</v>
      </c>
      <c r="H108" s="5">
        <v>0</v>
      </c>
      <c r="I108" s="5">
        <v>0</v>
      </c>
      <c r="J108" s="5">
        <v>0</v>
      </c>
      <c r="K108" s="5">
        <v>0</v>
      </c>
      <c r="L108" s="5">
        <v>0</v>
      </c>
      <c r="M108" s="5">
        <v>55</v>
      </c>
      <c r="N108" s="5">
        <v>55</v>
      </c>
      <c r="O108" s="5">
        <v>55</v>
      </c>
      <c r="P108" s="5">
        <v>55</v>
      </c>
      <c r="Q108" s="5">
        <v>55</v>
      </c>
      <c r="R108" s="5">
        <v>55</v>
      </c>
      <c r="S108" s="5">
        <v>55</v>
      </c>
      <c r="T108" s="5">
        <v>800</v>
      </c>
      <c r="U108" s="5">
        <v>800</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330.98422634000002</v>
      </c>
      <c r="N109" s="5">
        <v>444.78724686999999</v>
      </c>
      <c r="O109" s="5">
        <v>988.46322042999998</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154.67145239000001</v>
      </c>
      <c r="N110" s="5">
        <v>154.67145239000001</v>
      </c>
      <c r="O110" s="5">
        <v>154.67145239000001</v>
      </c>
      <c r="P110" s="5">
        <v>154.67145239000001</v>
      </c>
      <c r="Q110" s="5">
        <v>154.67145239000001</v>
      </c>
      <c r="R110" s="5">
        <v>959.87011643999995</v>
      </c>
      <c r="S110" s="5">
        <v>959.87011643999995</v>
      </c>
      <c r="T110" s="5">
        <v>1200</v>
      </c>
      <c r="U110" s="5">
        <v>1200</v>
      </c>
      <c r="V110" s="5">
        <v>1200</v>
      </c>
      <c r="W110" s="5">
        <v>1200</v>
      </c>
      <c r="X110" s="5">
        <v>1200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63.33288477</v>
      </c>
      <c r="S111" s="5">
        <v>267.30848854999999</v>
      </c>
      <c r="T111" s="5">
        <v>412.30884915000001</v>
      </c>
      <c r="U111" s="5">
        <v>412.30884915000001</v>
      </c>
      <c r="V111" s="5">
        <v>412.30884915000001</v>
      </c>
      <c r="W111" s="5">
        <v>412.30884915000001</v>
      </c>
      <c r="X111" s="5">
        <v>412.30884915000001</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120.19914190999999</v>
      </c>
      <c r="I114" s="5">
        <v>346.20923611000001</v>
      </c>
      <c r="J114" s="5">
        <v>845.32854760999999</v>
      </c>
      <c r="K114" s="5">
        <v>845.32854760999999</v>
      </c>
      <c r="L114" s="5">
        <v>845.32854760999999</v>
      </c>
      <c r="M114" s="5">
        <v>845.32854760999999</v>
      </c>
      <c r="N114" s="5">
        <v>845.32854760999999</v>
      </c>
      <c r="O114" s="5">
        <v>845.32854760999999</v>
      </c>
      <c r="P114" s="5">
        <v>845.32854760999999</v>
      </c>
      <c r="Q114" s="5">
        <v>845.32854760999999</v>
      </c>
      <c r="R114" s="5">
        <v>845.32854760999999</v>
      </c>
      <c r="S114" s="5">
        <v>845.32854760999999</v>
      </c>
      <c r="T114" s="5">
        <v>845.32854760999999</v>
      </c>
      <c r="U114" s="5">
        <v>845.32854760999999</v>
      </c>
      <c r="V114" s="5">
        <v>845.32854760999999</v>
      </c>
      <c r="W114" s="5">
        <v>845.32854760999999</v>
      </c>
      <c r="X114" s="5">
        <v>845.32854760999999</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480</v>
      </c>
      <c r="K119" s="5">
        <v>480</v>
      </c>
      <c r="L119" s="5">
        <v>480</v>
      </c>
      <c r="M119" s="5">
        <v>603.51423913999997</v>
      </c>
      <c r="N119" s="5">
        <v>749.10626124999999</v>
      </c>
      <c r="O119" s="5">
        <v>1020</v>
      </c>
      <c r="P119" s="5">
        <v>1020</v>
      </c>
      <c r="Q119" s="5">
        <v>1020</v>
      </c>
      <c r="R119" s="5">
        <v>1020</v>
      </c>
      <c r="S119" s="5">
        <v>1020</v>
      </c>
      <c r="T119" s="5">
        <v>1223.7370966399999</v>
      </c>
      <c r="U119" s="5">
        <v>1223.7370966399999</v>
      </c>
      <c r="V119" s="5">
        <v>1223.7370966399999</v>
      </c>
      <c r="W119" s="5">
        <v>1223.7370966399999</v>
      </c>
      <c r="X119" s="5">
        <v>1223.7370966399999</v>
      </c>
    </row>
    <row r="120" spans="1:24">
      <c r="A120" s="103" t="s">
        <v>226</v>
      </c>
      <c r="B120" s="103"/>
      <c r="C120" s="86"/>
      <c r="D120" s="55">
        <v>0</v>
      </c>
      <c r="E120" s="55">
        <v>1877.2</v>
      </c>
      <c r="F120" s="55">
        <v>1877.2</v>
      </c>
      <c r="G120" s="55">
        <v>2174.5150746899999</v>
      </c>
      <c r="H120" s="55">
        <v>2614.6572184900001</v>
      </c>
      <c r="I120" s="55">
        <v>4323.04333167</v>
      </c>
      <c r="J120" s="55">
        <v>7219.71454223</v>
      </c>
      <c r="K120" s="55">
        <v>7579.71454223</v>
      </c>
      <c r="L120" s="55">
        <v>7939.71454223</v>
      </c>
      <c r="M120" s="55">
        <v>11305.523537900001</v>
      </c>
      <c r="N120" s="55">
        <v>13397.826832340001</v>
      </c>
      <c r="O120" s="55">
        <v>16997.165921</v>
      </c>
      <c r="P120" s="55">
        <v>18493.827575379997</v>
      </c>
      <c r="Q120" s="55">
        <v>19225.306508909998</v>
      </c>
      <c r="R120" s="55">
        <v>27500.480285499998</v>
      </c>
      <c r="S120" s="55">
        <v>29047.45695742</v>
      </c>
      <c r="T120" s="55">
        <v>36096.928801759997</v>
      </c>
      <c r="U120" s="55">
        <v>36096.928801759997</v>
      </c>
      <c r="V120" s="55">
        <v>37399.487685300002</v>
      </c>
      <c r="W120" s="55">
        <v>40222.225104149999</v>
      </c>
      <c r="X120" s="55">
        <v>40222.225104149999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144</v>
      </c>
      <c r="B11" s="54" t="s">
        <v>167</v>
      </c>
      <c r="C11" s="54" t="s">
        <v>168</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144</v>
      </c>
      <c r="B12" s="54" t="s">
        <v>169</v>
      </c>
      <c r="C12" s="54" t="s">
        <v>170</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127</v>
      </c>
      <c r="B13" s="54" t="s">
        <v>171</v>
      </c>
      <c r="C13" s="54" t="s">
        <v>172</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127</v>
      </c>
      <c r="B14" s="54" t="s">
        <v>173</v>
      </c>
      <c r="C14" s="54" t="s">
        <v>174</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127</v>
      </c>
      <c r="B15" s="54" t="s">
        <v>175</v>
      </c>
      <c r="C15" s="54" t="s">
        <v>176</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146</v>
      </c>
      <c r="B28" s="54" t="s">
        <v>201</v>
      </c>
      <c r="C28" s="54" t="s">
        <v>202</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146</v>
      </c>
      <c r="B29" s="54" t="s">
        <v>203</v>
      </c>
      <c r="C29" s="54" t="s">
        <v>204</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103" t="s">
        <v>228</v>
      </c>
      <c r="B41" s="103"/>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144</v>
      </c>
      <c r="B51" s="54" t="s">
        <v>167</v>
      </c>
      <c r="C51" s="54" t="s">
        <v>168</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144</v>
      </c>
      <c r="B52" s="54" t="s">
        <v>169</v>
      </c>
      <c r="C52" s="54" t="s">
        <v>170</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145</v>
      </c>
      <c r="B65" s="54" t="s">
        <v>195</v>
      </c>
      <c r="C65" s="54" t="s">
        <v>196</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145</v>
      </c>
      <c r="B66" s="54" t="s">
        <v>197</v>
      </c>
      <c r="C66" s="54" t="s">
        <v>198</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145</v>
      </c>
      <c r="B67" s="54" t="s">
        <v>199</v>
      </c>
      <c r="C67" s="54" t="s">
        <v>200</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146</v>
      </c>
      <c r="B68" s="54" t="s">
        <v>201</v>
      </c>
      <c r="C68" s="54" t="s">
        <v>202</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147</v>
      </c>
      <c r="B78" s="54" t="s">
        <v>221</v>
      </c>
      <c r="C78" s="54" t="s">
        <v>222</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147</v>
      </c>
      <c r="B79" s="54" t="s">
        <v>223</v>
      </c>
      <c r="C79" s="54" t="s">
        <v>224</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104" t="s">
        <v>225</v>
      </c>
      <c r="B80" s="104"/>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103" t="s">
        <v>228</v>
      </c>
      <c r="B81" s="103"/>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140.88790396999914</v>
      </c>
      <c r="F5" s="5">
        <v>136.40748203500024</v>
      </c>
      <c r="G5" s="5">
        <v>139.13363277000067</v>
      </c>
      <c r="H5" s="5">
        <v>141.48085616499949</v>
      </c>
      <c r="I5" s="5">
        <v>138.75210816500095</v>
      </c>
      <c r="J5" s="5">
        <v>139.91431300000008</v>
      </c>
      <c r="K5" s="5">
        <v>120.7582862200003</v>
      </c>
      <c r="L5" s="5">
        <v>132.18456762500003</v>
      </c>
      <c r="M5" s="5">
        <v>134.01212153999992</v>
      </c>
      <c r="N5" s="5">
        <v>131.31792002999995</v>
      </c>
      <c r="O5" s="5">
        <v>141.25296020000053</v>
      </c>
      <c r="P5" s="5">
        <v>136.52865264500025</v>
      </c>
      <c r="Q5" s="5">
        <v>137.78141316500077</v>
      </c>
      <c r="R5" s="5">
        <v>140.63961141999974</v>
      </c>
      <c r="S5" s="5">
        <v>138.14451876500004</v>
      </c>
      <c r="T5" s="5">
        <v>138.60605170499969</v>
      </c>
      <c r="U5" s="5">
        <v>120.82340919000058</v>
      </c>
      <c r="V5" s="5">
        <v>132.49771238000039</v>
      </c>
      <c r="W5" s="5">
        <v>130.61876322000029</v>
      </c>
      <c r="X5" s="5">
        <v>127.82644231500002</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943.82879678500717</v>
      </c>
      <c r="F8" s="5">
        <v>939.86400733000892</v>
      </c>
      <c r="G8" s="5">
        <v>931.48331820500141</v>
      </c>
      <c r="H8" s="5">
        <v>942.55511784500118</v>
      </c>
      <c r="I8" s="5">
        <v>948.51838938500384</v>
      </c>
      <c r="J8" s="5">
        <v>947.83725900932552</v>
      </c>
      <c r="K8" s="5">
        <v>776.50779414500221</v>
      </c>
      <c r="L8" s="5">
        <v>874.23084116802249</v>
      </c>
      <c r="M8" s="5">
        <v>885.02122598999358</v>
      </c>
      <c r="N8" s="5">
        <v>918.691500610003</v>
      </c>
      <c r="O8" s="5">
        <v>948.54291491499794</v>
      </c>
      <c r="P8" s="5">
        <v>940.62039695500903</v>
      </c>
      <c r="Q8" s="5">
        <v>930.15744965000101</v>
      </c>
      <c r="R8" s="5">
        <v>943.11305323999693</v>
      </c>
      <c r="S8" s="5">
        <v>940.41221714499716</v>
      </c>
      <c r="T8" s="5">
        <v>944.44661661399221</v>
      </c>
      <c r="U8" s="5">
        <v>776.76297240499707</v>
      </c>
      <c r="V8" s="5">
        <v>874.58276765000005</v>
      </c>
      <c r="W8" s="5">
        <v>880.9003462299944</v>
      </c>
      <c r="X8" s="5">
        <v>909.09674857239997</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504.27061904163412</v>
      </c>
      <c r="Q11" s="5">
        <v>1253.3150789744811</v>
      </c>
      <c r="R11" s="5">
        <v>1262.7590753692093</v>
      </c>
      <c r="S11" s="5">
        <v>1262.3341687298555</v>
      </c>
      <c r="T11" s="5">
        <v>1225.6688388072553</v>
      </c>
      <c r="U11" s="5">
        <v>1017.4365034599615</v>
      </c>
      <c r="V11" s="5">
        <v>1141.5420480747071</v>
      </c>
      <c r="W11" s="5">
        <v>1152.2828239462176</v>
      </c>
      <c r="X11" s="5">
        <v>1249.1071704133935</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2548.5343892027031</v>
      </c>
      <c r="Q12" s="5">
        <v>2566.9566571288169</v>
      </c>
      <c r="R12" s="5">
        <v>6998.9896084612392</v>
      </c>
      <c r="S12" s="5">
        <v>6972.6186284660371</v>
      </c>
      <c r="T12" s="5">
        <v>9378.3152026630178</v>
      </c>
      <c r="U12" s="5">
        <v>8013.8522029447186</v>
      </c>
      <c r="V12" s="5">
        <v>10641.219067951117</v>
      </c>
      <c r="W12" s="5">
        <v>12069.43639658487</v>
      </c>
      <c r="X12" s="5">
        <v>12862.584149275459</v>
      </c>
    </row>
    <row r="13" spans="1:25">
      <c r="A13" s="54" t="s">
        <v>127</v>
      </c>
      <c r="B13" s="54" t="s">
        <v>171</v>
      </c>
      <c r="C13" s="54" t="s">
        <v>172</v>
      </c>
      <c r="D13" s="5">
        <v>0</v>
      </c>
      <c r="E13" s="5">
        <v>314.7508367699989</v>
      </c>
      <c r="F13" s="5">
        <v>315.55493034000079</v>
      </c>
      <c r="G13" s="5">
        <v>305.91381552499968</v>
      </c>
      <c r="H13" s="5">
        <v>327.11529797999964</v>
      </c>
      <c r="I13" s="5">
        <v>328.82066023500033</v>
      </c>
      <c r="J13" s="5">
        <v>317.93247748560827</v>
      </c>
      <c r="K13" s="5">
        <v>277.3019191399996</v>
      </c>
      <c r="L13" s="5">
        <v>291.329234925001</v>
      </c>
      <c r="M13" s="5">
        <v>308.10457426499903</v>
      </c>
      <c r="N13" s="5">
        <v>3067.4453953000102</v>
      </c>
      <c r="O13" s="5">
        <v>3044.7097175000167</v>
      </c>
      <c r="P13" s="5">
        <v>3021.7096778000091</v>
      </c>
      <c r="Q13" s="5">
        <v>2943.7270499999981</v>
      </c>
      <c r="R13" s="5">
        <v>7427.595332703253</v>
      </c>
      <c r="S13" s="5">
        <v>7466.632766399739</v>
      </c>
      <c r="T13" s="5">
        <v>8897.03821235738</v>
      </c>
      <c r="U13" s="5">
        <v>7825.5990313299708</v>
      </c>
      <c r="V13" s="5">
        <v>8230.3275899327546</v>
      </c>
      <c r="W13" s="5">
        <v>13371.353231799852</v>
      </c>
      <c r="X13" s="5">
        <v>13900.023701988968</v>
      </c>
    </row>
    <row r="14" spans="1:25">
      <c r="A14" s="54" t="s">
        <v>127</v>
      </c>
      <c r="B14" s="54" t="s">
        <v>173</v>
      </c>
      <c r="C14" s="54" t="s">
        <v>174</v>
      </c>
      <c r="D14" s="5">
        <v>0</v>
      </c>
      <c r="E14" s="5">
        <v>289.68446386999892</v>
      </c>
      <c r="F14" s="5">
        <v>292.42035354499927</v>
      </c>
      <c r="G14" s="5">
        <v>274.32537701500098</v>
      </c>
      <c r="H14" s="5">
        <v>778.27366739999979</v>
      </c>
      <c r="I14" s="5">
        <v>764.70996090000199</v>
      </c>
      <c r="J14" s="5">
        <v>768.1773906000011</v>
      </c>
      <c r="K14" s="5">
        <v>646.68593010000006</v>
      </c>
      <c r="L14" s="5">
        <v>692.33326919999877</v>
      </c>
      <c r="M14" s="5">
        <v>722.08678470000143</v>
      </c>
      <c r="N14" s="5">
        <v>786.64462170000297</v>
      </c>
      <c r="O14" s="5">
        <v>767.97682679999991</v>
      </c>
      <c r="P14" s="5">
        <v>767.21780309999951</v>
      </c>
      <c r="Q14" s="5">
        <v>723.32387700000118</v>
      </c>
      <c r="R14" s="5">
        <v>780.1496952000025</v>
      </c>
      <c r="S14" s="5">
        <v>765.23147009999809</v>
      </c>
      <c r="T14" s="5">
        <v>759.16920480000476</v>
      </c>
      <c r="U14" s="5">
        <v>651.09260159999985</v>
      </c>
      <c r="V14" s="5">
        <v>690.93611039999837</v>
      </c>
      <c r="W14" s="5">
        <v>716.96974469999884</v>
      </c>
      <c r="X14" s="5">
        <v>777.91392329999951</v>
      </c>
    </row>
    <row r="15" spans="1:25">
      <c r="A15" s="54" t="s">
        <v>127</v>
      </c>
      <c r="B15" s="54" t="s">
        <v>175</v>
      </c>
      <c r="C15" s="54" t="s">
        <v>176</v>
      </c>
      <c r="D15" s="5">
        <v>0</v>
      </c>
      <c r="E15" s="5">
        <v>373.38696525000228</v>
      </c>
      <c r="F15" s="5">
        <v>366.64122614999928</v>
      </c>
      <c r="G15" s="5">
        <v>363.20167305000007</v>
      </c>
      <c r="H15" s="5">
        <v>471.3708398973086</v>
      </c>
      <c r="I15" s="5">
        <v>2335.254264922999</v>
      </c>
      <c r="J15" s="5">
        <v>2429.5413885803937</v>
      </c>
      <c r="K15" s="5">
        <v>2100.7809327079976</v>
      </c>
      <c r="L15" s="5">
        <v>2184.2293024152532</v>
      </c>
      <c r="M15" s="5">
        <v>4722.3279120457828</v>
      </c>
      <c r="N15" s="5">
        <v>5575.6797778000573</v>
      </c>
      <c r="O15" s="5">
        <v>5556.4334144000204</v>
      </c>
      <c r="P15" s="5">
        <v>5372.8966411999863</v>
      </c>
      <c r="Q15" s="5">
        <v>5313.9153870000118</v>
      </c>
      <c r="R15" s="5">
        <v>5611.1899316000236</v>
      </c>
      <c r="S15" s="5">
        <v>5556.2261172000181</v>
      </c>
      <c r="T15" s="5">
        <v>5525.3960586000148</v>
      </c>
      <c r="U15" s="5">
        <v>4844.8906924000175</v>
      </c>
      <c r="V15" s="5">
        <v>5018.6908816000177</v>
      </c>
      <c r="W15" s="5">
        <v>5337.8903408930255</v>
      </c>
      <c r="X15" s="5">
        <v>5562.578100200004</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749.95065490214279</v>
      </c>
      <c r="H18" s="5">
        <v>766.81742382395851</v>
      </c>
      <c r="I18" s="5">
        <v>782.99112633221387</v>
      </c>
      <c r="J18" s="5">
        <v>1622.8740669878002</v>
      </c>
      <c r="K18" s="5">
        <v>1484.8184616000028</v>
      </c>
      <c r="L18" s="5">
        <v>1515.7073939999996</v>
      </c>
      <c r="M18" s="5">
        <v>1528.8219911999995</v>
      </c>
      <c r="N18" s="5">
        <v>1526.1281159999958</v>
      </c>
      <c r="O18" s="5">
        <v>1619.043681600001</v>
      </c>
      <c r="P18" s="5">
        <v>1548.4246452000066</v>
      </c>
      <c r="Q18" s="5">
        <v>1494.5486538000075</v>
      </c>
      <c r="R18" s="5">
        <v>1555.0454107865021</v>
      </c>
      <c r="S18" s="5">
        <v>1573.4833955999902</v>
      </c>
      <c r="T18" s="5">
        <v>1618.2149304000006</v>
      </c>
      <c r="U18" s="5">
        <v>1492.7923830000025</v>
      </c>
      <c r="V18" s="5">
        <v>1520.3299368000019</v>
      </c>
      <c r="W18" s="5">
        <v>1525.5471779999896</v>
      </c>
      <c r="X18" s="5">
        <v>1519.4972781069976</v>
      </c>
    </row>
    <row r="19" spans="1:24">
      <c r="A19" s="54" t="s">
        <v>127</v>
      </c>
      <c r="B19" s="54" t="s">
        <v>183</v>
      </c>
      <c r="C19" s="54" t="s">
        <v>184</v>
      </c>
      <c r="D19" s="5">
        <v>0</v>
      </c>
      <c r="E19" s="5">
        <v>0</v>
      </c>
      <c r="F19" s="5">
        <v>0</v>
      </c>
      <c r="G19" s="5">
        <v>0</v>
      </c>
      <c r="H19" s="5">
        <v>0</v>
      </c>
      <c r="I19" s="5">
        <v>0</v>
      </c>
      <c r="J19" s="5">
        <v>2587.6295840000162</v>
      </c>
      <c r="K19" s="5">
        <v>2294.7245060000059</v>
      </c>
      <c r="L19" s="5">
        <v>2390.4912530000029</v>
      </c>
      <c r="M19" s="5">
        <v>2451.5682989999996</v>
      </c>
      <c r="N19" s="5">
        <v>2419.3821689999891</v>
      </c>
      <c r="O19" s="5">
        <v>2581.4493120000093</v>
      </c>
      <c r="P19" s="5">
        <v>2485.9567079999993</v>
      </c>
      <c r="Q19" s="5">
        <v>2382.8886200000047</v>
      </c>
      <c r="R19" s="5">
        <v>2457.6795149999807</v>
      </c>
      <c r="S19" s="5">
        <v>2476.6367810000033</v>
      </c>
      <c r="T19" s="5">
        <v>2572.9517260000007</v>
      </c>
      <c r="U19" s="5">
        <v>2310.230467000014</v>
      </c>
      <c r="V19" s="5">
        <v>2399.2400589999984</v>
      </c>
      <c r="W19" s="5">
        <v>2449.2743869999995</v>
      </c>
      <c r="X19" s="5">
        <v>2415.301258</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254.17849830000088</v>
      </c>
      <c r="I23" s="5">
        <v>523.95166440000003</v>
      </c>
      <c r="J23" s="5">
        <v>807.70872231085548</v>
      </c>
      <c r="K23" s="5">
        <v>919.71248608000133</v>
      </c>
      <c r="L23" s="5">
        <v>952.23307038000269</v>
      </c>
      <c r="M23" s="5">
        <v>956.81409539999413</v>
      </c>
      <c r="N23" s="5">
        <v>950.92596233999768</v>
      </c>
      <c r="O23" s="5">
        <v>1022.5940634199958</v>
      </c>
      <c r="P23" s="5">
        <v>975.28858048000404</v>
      </c>
      <c r="Q23" s="5">
        <v>950.69917910000049</v>
      </c>
      <c r="R23" s="5">
        <v>972.99425106000399</v>
      </c>
      <c r="S23" s="5">
        <v>991.81928880000078</v>
      </c>
      <c r="T23" s="5">
        <v>1022.03018853246</v>
      </c>
      <c r="U23" s="5">
        <v>925.95313944000281</v>
      </c>
      <c r="V23" s="5">
        <v>952.12848982000264</v>
      </c>
      <c r="W23" s="5">
        <v>953.50862604974134</v>
      </c>
      <c r="X23" s="5">
        <v>948.43688102000056</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941.14528399999529</v>
      </c>
      <c r="U24" s="5">
        <v>833.13718560000257</v>
      </c>
      <c r="V24" s="5">
        <v>873.3387759999963</v>
      </c>
      <c r="W24" s="5">
        <v>878.46418559999756</v>
      </c>
      <c r="X24" s="5">
        <v>869.10826198788629</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41.048273740000013</v>
      </c>
      <c r="L27" s="5">
        <v>253.83268691999987</v>
      </c>
      <c r="M27" s="5">
        <v>250.57541603999948</v>
      </c>
      <c r="N27" s="5">
        <v>245.25011723999961</v>
      </c>
      <c r="O27" s="5">
        <v>272.55391811999999</v>
      </c>
      <c r="P27" s="5">
        <v>254.96383015323937</v>
      </c>
      <c r="Q27" s="5">
        <v>248.39959022221663</v>
      </c>
      <c r="R27" s="5">
        <v>1300.3350120741093</v>
      </c>
      <c r="S27" s="5">
        <v>1312.6978956959103</v>
      </c>
      <c r="T27" s="5">
        <v>1715.1951292213839</v>
      </c>
      <c r="U27" s="5">
        <v>1562.4160003102677</v>
      </c>
      <c r="V27" s="5">
        <v>1608.2817780779667</v>
      </c>
      <c r="W27" s="5">
        <v>1575.337034341461</v>
      </c>
      <c r="X27" s="5">
        <v>1539.819187132259</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810.6337200096292</v>
      </c>
      <c r="N29" s="5">
        <v>1117.2706332209443</v>
      </c>
      <c r="O29" s="5">
        <v>2589.1396876219433</v>
      </c>
      <c r="P29" s="5">
        <v>2518.6140749999959</v>
      </c>
      <c r="Q29" s="5">
        <v>2527.0270160000091</v>
      </c>
      <c r="R29" s="5">
        <v>2546.1503497002632</v>
      </c>
      <c r="S29" s="5">
        <v>2619.8545173859638</v>
      </c>
      <c r="T29" s="5">
        <v>2616.4441920210543</v>
      </c>
      <c r="U29" s="5">
        <v>2433.4952380000004</v>
      </c>
      <c r="V29" s="5">
        <v>2469.6079979999995</v>
      </c>
      <c r="W29" s="5">
        <v>2443.4752453895885</v>
      </c>
      <c r="X29" s="5">
        <v>2496.1238546764512</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336.52299236949602</v>
      </c>
      <c r="I34" s="5">
        <v>993.60292019085955</v>
      </c>
      <c r="J34" s="5">
        <v>2442.4284979737176</v>
      </c>
      <c r="K34" s="5">
        <v>2254.1761504036735</v>
      </c>
      <c r="L34" s="5">
        <v>2319.5263660603382</v>
      </c>
      <c r="M34" s="5">
        <v>2312.4762566917552</v>
      </c>
      <c r="N34" s="5">
        <v>2402.1071483132446</v>
      </c>
      <c r="O34" s="5">
        <v>2434.1088196117425</v>
      </c>
      <c r="P34" s="5">
        <v>2309.2536734463438</v>
      </c>
      <c r="Q34" s="5">
        <v>2383.3443373077507</v>
      </c>
      <c r="R34" s="5">
        <v>2370.3041276430054</v>
      </c>
      <c r="S34" s="5">
        <v>2433.8539842536202</v>
      </c>
      <c r="T34" s="5">
        <v>2429.139330643688</v>
      </c>
      <c r="U34" s="5">
        <v>2259.678436186502</v>
      </c>
      <c r="V34" s="5">
        <v>2313.9117349651315</v>
      </c>
      <c r="W34" s="5">
        <v>2305.5653035892597</v>
      </c>
      <c r="X34" s="5">
        <v>2381.8762017645799</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2062.5389666450064</v>
      </c>
      <c r="F40" s="55">
        <v>2050.8879994000081</v>
      </c>
      <c r="G40" s="55">
        <v>2764.0084714671457</v>
      </c>
      <c r="H40" s="55">
        <v>4018.3146937807637</v>
      </c>
      <c r="I40" s="55">
        <v>6816.60109453108</v>
      </c>
      <c r="J40" s="55">
        <v>12064.043699947721</v>
      </c>
      <c r="K40" s="55">
        <v>10916.514740136683</v>
      </c>
      <c r="L40" s="55">
        <v>11606.097985693617</v>
      </c>
      <c r="M40" s="55">
        <v>15082.44239688215</v>
      </c>
      <c r="N40" s="55">
        <v>19140.843361554245</v>
      </c>
      <c r="O40" s="55">
        <v>20977.805316188729</v>
      </c>
      <c r="P40" s="55">
        <v>23384.279692223929</v>
      </c>
      <c r="Q40" s="55">
        <v>23856.084309348294</v>
      </c>
      <c r="R40" s="55">
        <v>34366.944974257589</v>
      </c>
      <c r="S40" s="55">
        <v>34509.945749541141</v>
      </c>
      <c r="T40" s="55">
        <v>39783.760966365247</v>
      </c>
      <c r="U40" s="55">
        <v>35068.160262866462</v>
      </c>
      <c r="V40" s="55">
        <v>38866.634950651685</v>
      </c>
      <c r="W40" s="55">
        <v>45790.623607343994</v>
      </c>
      <c r="X40" s="55">
        <v>47559.293158753389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1917.4540046603181</v>
      </c>
      <c r="J44" s="5">
        <v>2899.8362895084388</v>
      </c>
      <c r="K44" s="5">
        <v>2806.8040801804868</v>
      </c>
      <c r="L44" s="5">
        <v>2900.345743108986</v>
      </c>
      <c r="M44" s="5">
        <v>3128.6720737301807</v>
      </c>
      <c r="N44" s="5">
        <v>3059.2386902566172</v>
      </c>
      <c r="O44" s="5">
        <v>3151.1149717887379</v>
      </c>
      <c r="P44" s="5">
        <v>2802.4551251035195</v>
      </c>
      <c r="Q44" s="5">
        <v>2862.9690654403094</v>
      </c>
      <c r="R44" s="5">
        <v>4866.0918889725899</v>
      </c>
      <c r="S44" s="5">
        <v>4745.8541191603854</v>
      </c>
      <c r="T44" s="5">
        <v>8138.2196157835697</v>
      </c>
      <c r="U44" s="5">
        <v>7471.7619042787283</v>
      </c>
      <c r="V44" s="5">
        <v>7953.9536818683155</v>
      </c>
      <c r="W44" s="5">
        <v>8008.3710132926126</v>
      </c>
      <c r="X44" s="5">
        <v>7801.7462084412209</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1518.8395794468443</v>
      </c>
      <c r="O47" s="5">
        <v>2735.6205394787276</v>
      </c>
      <c r="P47" s="5">
        <v>2583.994452484917</v>
      </c>
      <c r="Q47" s="5">
        <v>3521.1792374950614</v>
      </c>
      <c r="R47" s="5">
        <v>3523.9332419071416</v>
      </c>
      <c r="S47" s="5">
        <v>3650.4964746432706</v>
      </c>
      <c r="T47" s="5">
        <v>3474.0599586719386</v>
      </c>
      <c r="U47" s="5">
        <v>3437.6906723748475</v>
      </c>
      <c r="V47" s="5">
        <v>3366.348192673312</v>
      </c>
      <c r="W47" s="5">
        <v>3450.3684944637271</v>
      </c>
      <c r="X47" s="5">
        <v>3593.0816056636236</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0</v>
      </c>
      <c r="L49" s="5">
        <v>0</v>
      </c>
      <c r="M49" s="5">
        <v>0</v>
      </c>
      <c r="N49" s="5">
        <v>0</v>
      </c>
      <c r="O49" s="5">
        <v>3248.5441409360442</v>
      </c>
      <c r="P49" s="5">
        <v>3081.475002835808</v>
      </c>
      <c r="Q49" s="5">
        <v>3269.9561216924017</v>
      </c>
      <c r="R49" s="5">
        <v>3132.7033434753253</v>
      </c>
      <c r="S49" s="5">
        <v>3340.2634735617648</v>
      </c>
      <c r="T49" s="5">
        <v>3134.1116983076445</v>
      </c>
      <c r="U49" s="5">
        <v>3241.8960499541108</v>
      </c>
      <c r="V49" s="5">
        <v>3242.0618520947742</v>
      </c>
      <c r="W49" s="5">
        <v>3146.1041779555012</v>
      </c>
      <c r="X49" s="5">
        <v>3087.8987558131016</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40.572351267160322</v>
      </c>
      <c r="S50" s="5">
        <v>42.725024502846352</v>
      </c>
      <c r="T50" s="5">
        <v>38.511903266134368</v>
      </c>
      <c r="U50" s="5">
        <v>40.080105766920674</v>
      </c>
      <c r="V50" s="5">
        <v>40.488485388390458</v>
      </c>
      <c r="W50" s="5">
        <v>40.573014346940369</v>
      </c>
      <c r="X50" s="5">
        <v>37.822954844457072</v>
      </c>
    </row>
    <row r="51" spans="1:24">
      <c r="A51" s="54" t="s">
        <v>144</v>
      </c>
      <c r="B51" s="54" t="s">
        <v>169</v>
      </c>
      <c r="C51" s="54" t="s">
        <v>170</v>
      </c>
      <c r="D51" s="5">
        <v>0</v>
      </c>
      <c r="E51" s="5">
        <v>1813.1406302594398</v>
      </c>
      <c r="F51" s="5">
        <v>1804.4358490288807</v>
      </c>
      <c r="G51" s="5">
        <v>1742.356985478355</v>
      </c>
      <c r="H51" s="5">
        <v>1796.260658499885</v>
      </c>
      <c r="I51" s="5">
        <v>1915.8161761636763</v>
      </c>
      <c r="J51" s="5">
        <v>1763.0171123291082</v>
      </c>
      <c r="K51" s="5">
        <v>1846.4415172279455</v>
      </c>
      <c r="L51" s="5">
        <v>1821.356919541513</v>
      </c>
      <c r="M51" s="5">
        <v>1813.5167677133584</v>
      </c>
      <c r="N51" s="5">
        <v>1741.9318540929735</v>
      </c>
      <c r="O51" s="5">
        <v>5131.0743677322716</v>
      </c>
      <c r="P51" s="5">
        <v>5197.8815066323532</v>
      </c>
      <c r="Q51" s="5">
        <v>5690.1592076874549</v>
      </c>
      <c r="R51" s="5">
        <v>8123.9756292073425</v>
      </c>
      <c r="S51" s="5">
        <v>12923.602327555776</v>
      </c>
      <c r="T51" s="5">
        <v>16467.255575038998</v>
      </c>
      <c r="U51" s="5">
        <v>17499.663649063572</v>
      </c>
      <c r="V51" s="5">
        <v>16765.46731326525</v>
      </c>
      <c r="W51" s="5">
        <v>16738.178495667304</v>
      </c>
      <c r="X51" s="5">
        <v>15568.79984085485</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2054.2191706371295</v>
      </c>
      <c r="N53" s="5">
        <v>2306.4608227705426</v>
      </c>
      <c r="O53" s="5">
        <v>4219.2253274391123</v>
      </c>
      <c r="P53" s="5">
        <v>4470.2227406596821</v>
      </c>
      <c r="Q53" s="5">
        <v>4659.6496466749604</v>
      </c>
      <c r="R53" s="5">
        <v>12245.62196288933</v>
      </c>
      <c r="S53" s="5">
        <v>12439.035483404437</v>
      </c>
      <c r="T53" s="5">
        <v>13926.793031571817</v>
      </c>
      <c r="U53" s="5">
        <v>15818.696867155231</v>
      </c>
      <c r="V53" s="5">
        <v>14774.432476541178</v>
      </c>
      <c r="W53" s="5">
        <v>14649.184783994126</v>
      </c>
      <c r="X53" s="5">
        <v>13261.724556037596</v>
      </c>
    </row>
    <row r="54" spans="1:24">
      <c r="A54" s="54" t="s">
        <v>127</v>
      </c>
      <c r="B54" s="54" t="s">
        <v>175</v>
      </c>
      <c r="C54" s="54" t="s">
        <v>176</v>
      </c>
      <c r="D54" s="5">
        <v>0</v>
      </c>
      <c r="E54" s="5">
        <v>0</v>
      </c>
      <c r="F54" s="5">
        <v>0</v>
      </c>
      <c r="G54" s="5">
        <v>0</v>
      </c>
      <c r="H54" s="5">
        <v>0</v>
      </c>
      <c r="I54" s="5">
        <v>0</v>
      </c>
      <c r="J54" s="5">
        <v>0</v>
      </c>
      <c r="K54" s="5">
        <v>0</v>
      </c>
      <c r="L54" s="5">
        <v>0</v>
      </c>
      <c r="M54" s="5">
        <v>2518.9081916130335</v>
      </c>
      <c r="N54" s="5">
        <v>2363.5555247510351</v>
      </c>
      <c r="O54" s="5">
        <v>2511.7669745997773</v>
      </c>
      <c r="P54" s="5">
        <v>2568.8085930472512</v>
      </c>
      <c r="Q54" s="5">
        <v>2619.8320869625013</v>
      </c>
      <c r="R54" s="5">
        <v>2615.6768110692801</v>
      </c>
      <c r="S54" s="5">
        <v>2598.4918780356006</v>
      </c>
      <c r="T54" s="5">
        <v>2489.9844872307413</v>
      </c>
      <c r="U54" s="5">
        <v>2740.8775490961475</v>
      </c>
      <c r="V54" s="5">
        <v>2475.973488635399</v>
      </c>
      <c r="W54" s="5">
        <v>2528.4616087131303</v>
      </c>
      <c r="X54" s="5">
        <v>2364.341543885027</v>
      </c>
    </row>
    <row r="55" spans="1:24">
      <c r="A55" s="54" t="s">
        <v>127</v>
      </c>
      <c r="B55" s="54" t="s">
        <v>177</v>
      </c>
      <c r="C55" s="54" t="s">
        <v>178</v>
      </c>
      <c r="D55" s="5">
        <v>0</v>
      </c>
      <c r="E55" s="5">
        <v>786.29320320575937</v>
      </c>
      <c r="F55" s="5">
        <v>817.00768571350284</v>
      </c>
      <c r="G55" s="5">
        <v>817.11137093354876</v>
      </c>
      <c r="H55" s="5">
        <v>848.99450167481336</v>
      </c>
      <c r="I55" s="5">
        <v>754.64813805682547</v>
      </c>
      <c r="J55" s="5">
        <v>752.93032917478695</v>
      </c>
      <c r="K55" s="5">
        <v>799.4442943912984</v>
      </c>
      <c r="L55" s="5">
        <v>750.36664222713807</v>
      </c>
      <c r="M55" s="5">
        <v>785.10935013599556</v>
      </c>
      <c r="N55" s="5">
        <v>810.37418073940012</v>
      </c>
      <c r="O55" s="5">
        <v>757.98636114476608</v>
      </c>
      <c r="P55" s="5">
        <v>799.35508515569416</v>
      </c>
      <c r="Q55" s="5">
        <v>810.57192870327026</v>
      </c>
      <c r="R55" s="5">
        <v>813.39533174991391</v>
      </c>
      <c r="S55" s="5">
        <v>736.76263775883376</v>
      </c>
      <c r="T55" s="5">
        <v>751.64567492454694</v>
      </c>
      <c r="U55" s="5">
        <v>798.40815293438698</v>
      </c>
      <c r="V55" s="5">
        <v>746.96715685665674</v>
      </c>
      <c r="W55" s="5">
        <v>783.87952517983661</v>
      </c>
      <c r="X55" s="5">
        <v>819.91405681915944</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597.42174320544041</v>
      </c>
      <c r="N60" s="5">
        <v>625.57518672664378</v>
      </c>
      <c r="O60" s="5">
        <v>576.82352064550082</v>
      </c>
      <c r="P60" s="5">
        <v>921.77139959972442</v>
      </c>
      <c r="Q60" s="5">
        <v>926.62754378423529</v>
      </c>
      <c r="R60" s="5">
        <v>946.65376171146443</v>
      </c>
      <c r="S60" s="5">
        <v>903.01676031395482</v>
      </c>
      <c r="T60" s="5">
        <v>823.32340740204802</v>
      </c>
      <c r="U60" s="5">
        <v>887.77619186976608</v>
      </c>
      <c r="V60" s="5">
        <v>849.33738459993674</v>
      </c>
      <c r="W60" s="5">
        <v>866.88934092075056</v>
      </c>
      <c r="X60" s="5">
        <v>921.91024931251127</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678.37353870983634</v>
      </c>
      <c r="F63" s="5">
        <v>658.93064944122636</v>
      </c>
      <c r="G63" s="5">
        <v>684.22421189199088</v>
      </c>
      <c r="H63" s="5">
        <v>716.90292957632073</v>
      </c>
      <c r="I63" s="5">
        <v>1473.4611483399824</v>
      </c>
      <c r="J63" s="5">
        <v>1417.8024128001093</v>
      </c>
      <c r="K63" s="5">
        <v>1487.6078132011241</v>
      </c>
      <c r="L63" s="5">
        <v>2285.4112045095794</v>
      </c>
      <c r="M63" s="5">
        <v>2214.567305327118</v>
      </c>
      <c r="N63" s="5">
        <v>2409.7740273197992</v>
      </c>
      <c r="O63" s="5">
        <v>2239.8604196481929</v>
      </c>
      <c r="P63" s="5">
        <v>2201.0961136455639</v>
      </c>
      <c r="Q63" s="5">
        <v>2205.5454162714163</v>
      </c>
      <c r="R63" s="5">
        <v>2349.8148872311735</v>
      </c>
      <c r="S63" s="5">
        <v>2315.0137948603533</v>
      </c>
      <c r="T63" s="5">
        <v>2525.1562368526238</v>
      </c>
      <c r="U63" s="5">
        <v>2744.8963931259486</v>
      </c>
      <c r="V63" s="5">
        <v>3375.6840924671351</v>
      </c>
      <c r="W63" s="5">
        <v>3185.8522963192136</v>
      </c>
      <c r="X63" s="5">
        <v>3472.178667863649</v>
      </c>
    </row>
    <row r="64" spans="1:24">
      <c r="A64" s="54" t="s">
        <v>145</v>
      </c>
      <c r="B64" s="54" t="s">
        <v>195</v>
      </c>
      <c r="C64" s="54" t="s">
        <v>196</v>
      </c>
      <c r="D64" s="5">
        <v>0</v>
      </c>
      <c r="E64" s="5">
        <v>453.40203567647734</v>
      </c>
      <c r="F64" s="5">
        <v>465.77899096815543</v>
      </c>
      <c r="G64" s="5">
        <v>488.43017593734265</v>
      </c>
      <c r="H64" s="5">
        <v>510.32855029426696</v>
      </c>
      <c r="I64" s="5">
        <v>497.04204095045259</v>
      </c>
      <c r="J64" s="5">
        <v>446.40299547625875</v>
      </c>
      <c r="K64" s="5">
        <v>906.05903302095237</v>
      </c>
      <c r="L64" s="5">
        <v>972.16181407355793</v>
      </c>
      <c r="M64" s="5">
        <v>944.87006653834192</v>
      </c>
      <c r="N64" s="5">
        <v>1083.1768899663398</v>
      </c>
      <c r="O64" s="5">
        <v>899.95873585581342</v>
      </c>
      <c r="P64" s="5">
        <v>913.31151165263759</v>
      </c>
      <c r="Q64" s="5">
        <v>971.13624640351986</v>
      </c>
      <c r="R64" s="5">
        <v>1355.447095090205</v>
      </c>
      <c r="S64" s="5">
        <v>1518.9859977676542</v>
      </c>
      <c r="T64" s="5">
        <v>2213.5636423084229</v>
      </c>
      <c r="U64" s="5">
        <v>2323.8869411642504</v>
      </c>
      <c r="V64" s="5">
        <v>3294.0682758587959</v>
      </c>
      <c r="W64" s="5">
        <v>5003.5752775239498</v>
      </c>
      <c r="X64" s="5">
        <v>5662.3224400062099</v>
      </c>
    </row>
    <row r="65" spans="1:24">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145</v>
      </c>
      <c r="B66" s="54" t="s">
        <v>199</v>
      </c>
      <c r="C66" s="54" t="s">
        <v>200</v>
      </c>
      <c r="D66" s="5">
        <v>0</v>
      </c>
      <c r="E66" s="5">
        <v>0</v>
      </c>
      <c r="F66" s="5">
        <v>0</v>
      </c>
      <c r="G66" s="5">
        <v>0</v>
      </c>
      <c r="H66" s="5">
        <v>0</v>
      </c>
      <c r="I66" s="5">
        <v>49.933009156923717</v>
      </c>
      <c r="J66" s="5">
        <v>761.89368842256647</v>
      </c>
      <c r="K66" s="5">
        <v>1079.7552350041803</v>
      </c>
      <c r="L66" s="5">
        <v>1054.0666523764228</v>
      </c>
      <c r="M66" s="5">
        <v>1016.1776526086096</v>
      </c>
      <c r="N66" s="5">
        <v>1088.9225726793552</v>
      </c>
      <c r="O66" s="5">
        <v>1105.805801410401</v>
      </c>
      <c r="P66" s="5">
        <v>1052.5968410083537</v>
      </c>
      <c r="Q66" s="5">
        <v>1009.8913527541022</v>
      </c>
      <c r="R66" s="5">
        <v>1083.9130166755626</v>
      </c>
      <c r="S66" s="5">
        <v>1069.2438160626587</v>
      </c>
      <c r="T66" s="5">
        <v>1126.0040793412672</v>
      </c>
      <c r="U66" s="5">
        <v>1139.3342126641776</v>
      </c>
      <c r="V66" s="5">
        <v>1086.7199530058801</v>
      </c>
      <c r="W66" s="5">
        <v>1033.3549440710167</v>
      </c>
      <c r="X66" s="5">
        <v>1116.6078988605827</v>
      </c>
    </row>
    <row r="67" spans="1:24">
      <c r="A67" s="54" t="s">
        <v>146</v>
      </c>
      <c r="B67" s="54" t="s">
        <v>201</v>
      </c>
      <c r="C67" s="54" t="s">
        <v>202</v>
      </c>
      <c r="D67" s="5">
        <v>0</v>
      </c>
      <c r="E67" s="5">
        <v>0</v>
      </c>
      <c r="F67" s="5">
        <v>0</v>
      </c>
      <c r="G67" s="5">
        <v>0</v>
      </c>
      <c r="H67" s="5">
        <v>0</v>
      </c>
      <c r="I67" s="5">
        <v>0</v>
      </c>
      <c r="J67" s="5">
        <v>0</v>
      </c>
      <c r="K67" s="5">
        <v>0</v>
      </c>
      <c r="L67" s="5">
        <v>0</v>
      </c>
      <c r="M67" s="5">
        <v>166.41351360744781</v>
      </c>
      <c r="N67" s="5">
        <v>185.6500412095422</v>
      </c>
      <c r="O67" s="5">
        <v>155.97803339221971</v>
      </c>
      <c r="P67" s="5">
        <v>163.40109220797714</v>
      </c>
      <c r="Q67" s="5">
        <v>160.64204423455871</v>
      </c>
      <c r="R67" s="5">
        <v>166.93472060915926</v>
      </c>
      <c r="S67" s="5">
        <v>170.6756123073298</v>
      </c>
      <c r="T67" s="5">
        <v>2234.0812224110086</v>
      </c>
      <c r="U67" s="5">
        <v>2455.5152060450941</v>
      </c>
      <c r="V67" s="5">
        <v>2583.9607943695823</v>
      </c>
      <c r="W67" s="5">
        <v>2400.4868076082739</v>
      </c>
      <c r="X67" s="5">
        <v>2734.1961908453159</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476.59279973183203</v>
      </c>
      <c r="N69" s="5">
        <v>504.56735232243159</v>
      </c>
      <c r="O69" s="5">
        <v>460.42705730509874</v>
      </c>
      <c r="P69" s="5">
        <v>466.11038270289464</v>
      </c>
      <c r="Q69" s="5">
        <v>465.02643331513042</v>
      </c>
      <c r="R69" s="5">
        <v>3177.5414587745213</v>
      </c>
      <c r="S69" s="5">
        <v>3156.6125677727782</v>
      </c>
      <c r="T69" s="5">
        <v>3663.8021517319667</v>
      </c>
      <c r="U69" s="5">
        <v>3928.9703889634329</v>
      </c>
      <c r="V69" s="5">
        <v>3941.2953789658627</v>
      </c>
      <c r="W69" s="5">
        <v>3776.604945708938</v>
      </c>
      <c r="X69" s="5">
        <v>4008.7545604882166</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182.7949913589691</v>
      </c>
      <c r="S70" s="5">
        <v>761.99115246808765</v>
      </c>
      <c r="T70" s="5">
        <v>957.66540496294806</v>
      </c>
      <c r="U70" s="5">
        <v>1080.6723063577754</v>
      </c>
      <c r="V70" s="5">
        <v>1143.9369982555922</v>
      </c>
      <c r="W70" s="5">
        <v>1033.6841037082636</v>
      </c>
      <c r="X70" s="5">
        <v>1215.1236055114241</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2142.807033134115</v>
      </c>
      <c r="K78" s="5">
        <v>2160.1170839873398</v>
      </c>
      <c r="L78" s="5">
        <v>2141.3352228504259</v>
      </c>
      <c r="M78" s="5">
        <v>2677.595379336361</v>
      </c>
      <c r="N78" s="5">
        <v>3232.2095068812155</v>
      </c>
      <c r="O78" s="5">
        <v>4275.7689822694983</v>
      </c>
      <c r="P78" s="5">
        <v>4080.8386004260024</v>
      </c>
      <c r="Q78" s="5">
        <v>4328.7575521813005</v>
      </c>
      <c r="R78" s="5">
        <v>4451.1669296999062</v>
      </c>
      <c r="S78" s="5">
        <v>4540.4152107122591</v>
      </c>
      <c r="T78" s="5">
        <v>5009.3463499150148</v>
      </c>
      <c r="U78" s="5">
        <v>5206.7125418656851</v>
      </c>
      <c r="V78" s="5">
        <v>5123.4225516536389</v>
      </c>
      <c r="W78" s="5">
        <v>4920.7874967218231</v>
      </c>
      <c r="X78" s="5">
        <v>5079.7904463686928</v>
      </c>
    </row>
    <row r="79" spans="1:24">
      <c r="A79" s="103" t="s">
        <v>228</v>
      </c>
      <c r="B79" s="103"/>
      <c r="C79" s="86"/>
      <c r="D79" s="55">
        <v>0</v>
      </c>
      <c r="E79" s="55">
        <v>3731.2094078515129</v>
      </c>
      <c r="F79" s="55">
        <v>3746.1531751517655</v>
      </c>
      <c r="G79" s="55">
        <v>3732.1227442412369</v>
      </c>
      <c r="H79" s="55">
        <v>3872.4866400452856</v>
      </c>
      <c r="I79" s="55">
        <v>6608.3545173281782</v>
      </c>
      <c r="J79" s="55">
        <v>10184.689860845385</v>
      </c>
      <c r="K79" s="55">
        <v>11086.229057013326</v>
      </c>
      <c r="L79" s="55">
        <v>11925.044198687623</v>
      </c>
      <c r="M79" s="55">
        <v>18394.064014184853</v>
      </c>
      <c r="N79" s="55">
        <v>20930.27622916274</v>
      </c>
      <c r="O79" s="55">
        <v>31469.955233646164</v>
      </c>
      <c r="P79" s="55">
        <v>31303.318447162383</v>
      </c>
      <c r="Q79" s="55">
        <v>33501.943883600223</v>
      </c>
      <c r="R79" s="55">
        <v>49076.237421689046</v>
      </c>
      <c r="S79" s="55">
        <v>54913.186330887977</v>
      </c>
      <c r="T79" s="55">
        <v>66973.524439720699</v>
      </c>
      <c r="U79" s="55">
        <v>70816.839132680077</v>
      </c>
      <c r="V79" s="55">
        <v>70764.118076499697</v>
      </c>
      <c r="W79" s="55">
        <v>71566.356326195411</v>
      </c>
      <c r="X79" s="55">
        <v>70746.213581615637</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1817.4561873182597</v>
      </c>
      <c r="C4" s="5">
        <v>126.45192968843975</v>
      </c>
      <c r="D4" s="5">
        <v>124.6515780755209</v>
      </c>
      <c r="E4" s="5">
        <v>123.2045145661653</v>
      </c>
      <c r="F4" s="5">
        <v>118.91287237185355</v>
      </c>
      <c r="G4" s="5">
        <v>117.6077611794487</v>
      </c>
      <c r="H4" s="5">
        <v>110.35286290947943</v>
      </c>
      <c r="I4" s="5">
        <v>111.97283238920032</v>
      </c>
      <c r="J4" s="5">
        <v>104.50560136125021</v>
      </c>
      <c r="K4" s="5">
        <v>105.1713245942728</v>
      </c>
      <c r="L4" s="5">
        <v>98.941704176328685</v>
      </c>
      <c r="M4" s="5">
        <v>89.804466597656585</v>
      </c>
      <c r="N4" s="5">
        <v>83.53439050432992</v>
      </c>
      <c r="O4" s="5">
        <v>84.271671564490802</v>
      </c>
      <c r="P4" s="5">
        <v>80.550306641616004</v>
      </c>
      <c r="Q4" s="5">
        <v>57.017377057727423</v>
      </c>
      <c r="R4" s="5">
        <v>52.135921749911027</v>
      </c>
      <c r="S4" s="5">
        <v>46.737664090344524</v>
      </c>
      <c r="T4" s="5">
        <v>45.570842893393959</v>
      </c>
      <c r="U4" s="5">
        <v>46.225304961808938</v>
      </c>
      <c r="V4" s="5">
        <v>45.958636977394292</v>
      </c>
      <c r="W4" s="5">
        <v>43.87662296762705</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76</v>
      </c>
      <c r="B5" s="6" t="s">
        <v>113</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76</v>
      </c>
      <c r="B6" s="6" t="s">
        <v>114</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76</v>
      </c>
      <c r="B7" s="6" t="s">
        <v>115</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76</v>
      </c>
      <c r="B8" s="6" t="s">
        <v>116</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76</v>
      </c>
      <c r="B9" s="6" t="s">
        <v>117</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76</v>
      </c>
      <c r="B10" s="6" t="s">
        <v>119</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127</v>
      </c>
      <c r="B18" s="6" t="s">
        <v>115</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127</v>
      </c>
      <c r="B19" s="6" t="s">
        <v>116</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127</v>
      </c>
      <c r="B20" s="6" t="s">
        <v>117</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127</v>
      </c>
      <c r="B21" s="6" t="s">
        <v>119</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144</v>
      </c>
      <c r="B29" s="6" t="s">
        <v>115</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144</v>
      </c>
      <c r="B30" s="6" t="s">
        <v>116</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144</v>
      </c>
      <c r="B31" s="6" t="s">
        <v>117</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144</v>
      </c>
      <c r="B32" s="6" t="s">
        <v>119</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145</v>
      </c>
      <c r="B39" s="6" t="s">
        <v>114</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145</v>
      </c>
      <c r="B40" s="6" t="s">
        <v>115</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145</v>
      </c>
      <c r="B41" s="6" t="s">
        <v>116</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146</v>
      </c>
      <c r="B51" s="6" t="s">
        <v>115</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409719.86437827337</v>
      </c>
      <c r="D4" s="5">
        <v>392879.31923096237</v>
      </c>
      <c r="E4" s="5">
        <v>390766.31914783583</v>
      </c>
      <c r="F4" s="5">
        <v>370986.62907674367</v>
      </c>
      <c r="G4" s="5">
        <v>363953.8028335722</v>
      </c>
      <c r="H4" s="5">
        <v>348215.08685315232</v>
      </c>
      <c r="I4" s="5">
        <v>356417.55269478011</v>
      </c>
      <c r="J4" s="5">
        <v>342289.06546831864</v>
      </c>
      <c r="K4" s="5">
        <v>342182.12438474217</v>
      </c>
      <c r="L4" s="5">
        <v>338318.45562900795</v>
      </c>
      <c r="M4" s="5">
        <v>301483.40306333336</v>
      </c>
      <c r="N4" s="5">
        <v>264530.53652386914</v>
      </c>
      <c r="O4" s="5">
        <v>266301.22169110522</v>
      </c>
      <c r="P4" s="5">
        <v>254773.99283205482</v>
      </c>
      <c r="Q4" s="5">
        <v>138885.11488549839</v>
      </c>
      <c r="R4" s="5">
        <v>117916.99321414465</v>
      </c>
      <c r="S4" s="5">
        <v>82986.728611190018</v>
      </c>
      <c r="T4" s="5">
        <v>84620.722784466532</v>
      </c>
      <c r="U4" s="5">
        <v>86824.404495045645</v>
      </c>
      <c r="V4" s="5">
        <v>83636.893532753267</v>
      </c>
      <c r="W4" s="5">
        <v>81427.377957325589</v>
      </c>
      <c r="X4" s="19"/>
    </row>
    <row r="5" spans="1:24">
      <c r="A5" s="6" t="s">
        <v>76</v>
      </c>
      <c r="B5" s="6" t="s">
        <v>113</v>
      </c>
      <c r="C5" s="5">
        <v>134439.50791119676</v>
      </c>
      <c r="D5" s="5">
        <v>141105.81620962749</v>
      </c>
      <c r="E5" s="5">
        <v>140352.35017930513</v>
      </c>
      <c r="F5" s="5">
        <v>142301.42458513263</v>
      </c>
      <c r="G5" s="5">
        <v>143515.61721660473</v>
      </c>
      <c r="H5" s="5">
        <v>130423.01407503626</v>
      </c>
      <c r="I5" s="5">
        <v>129026.75798977989</v>
      </c>
      <c r="J5" s="5">
        <v>114695.8129912232</v>
      </c>
      <c r="K5" s="5">
        <v>117888.09432413008</v>
      </c>
      <c r="L5" s="5">
        <v>96898.105923608324</v>
      </c>
      <c r="M5" s="5">
        <v>94536.215379601286</v>
      </c>
      <c r="N5" s="5">
        <v>95782.249212837618</v>
      </c>
      <c r="O5" s="5">
        <v>97525.395332980304</v>
      </c>
      <c r="P5" s="5">
        <v>95145.967081247116</v>
      </c>
      <c r="Q5" s="5">
        <v>97126.015100486809</v>
      </c>
      <c r="R5" s="5">
        <v>95975.669265741104</v>
      </c>
      <c r="S5" s="5">
        <v>94017.610199406292</v>
      </c>
      <c r="T5" s="5">
        <v>95829.655342425336</v>
      </c>
      <c r="U5" s="5">
        <v>97386.955915441591</v>
      </c>
      <c r="V5" s="5">
        <v>94396.033446266461</v>
      </c>
      <c r="W5" s="5">
        <v>93894.800456015801</v>
      </c>
      <c r="X5" s="19"/>
    </row>
    <row r="6" spans="1:24">
      <c r="A6" s="6" t="s">
        <v>76</v>
      </c>
      <c r="B6" s="6" t="s">
        <v>114</v>
      </c>
      <c r="C6" s="5">
        <v>19512.298006564328</v>
      </c>
      <c r="D6" s="5">
        <v>19522.214997655556</v>
      </c>
      <c r="E6" s="5">
        <v>17974.826722942849</v>
      </c>
      <c r="F6" s="5">
        <v>13984.846845403428</v>
      </c>
      <c r="G6" s="5">
        <v>13992.930903500572</v>
      </c>
      <c r="H6" s="5">
        <v>13994.276895878576</v>
      </c>
      <c r="I6" s="5">
        <v>17502.382227966074</v>
      </c>
      <c r="J6" s="5">
        <v>13914.044220850916</v>
      </c>
      <c r="K6" s="5">
        <v>13651.740244710627</v>
      </c>
      <c r="L6" s="5">
        <v>27827.505700238489</v>
      </c>
      <c r="M6" s="5">
        <v>19097.757583487793</v>
      </c>
      <c r="N6" s="5">
        <v>30570.86061216726</v>
      </c>
      <c r="O6" s="5">
        <v>29819.205523156154</v>
      </c>
      <c r="P6" s="5">
        <v>21419.858393256996</v>
      </c>
      <c r="Q6" s="5">
        <v>37211.110993285656</v>
      </c>
      <c r="R6" s="5">
        <v>31754.861158896678</v>
      </c>
      <c r="S6" s="5">
        <v>46501.466901328102</v>
      </c>
      <c r="T6" s="5">
        <v>30446.274244309276</v>
      </c>
      <c r="U6" s="5">
        <v>30323.354683610916</v>
      </c>
      <c r="V6" s="5">
        <v>39731.262765813379</v>
      </c>
      <c r="W6" s="5">
        <v>26398.707981994572</v>
      </c>
      <c r="X6" s="19"/>
    </row>
    <row r="7" spans="1:24">
      <c r="A7" s="6" t="s">
        <v>76</v>
      </c>
      <c r="B7" s="6" t="s">
        <v>115</v>
      </c>
      <c r="C7" s="5">
        <v>1236.2076566272297</v>
      </c>
      <c r="D7" s="5">
        <v>1041.8041638373631</v>
      </c>
      <c r="E7" s="5">
        <v>1565.9793767421465</v>
      </c>
      <c r="F7" s="5">
        <v>555.36341077085831</v>
      </c>
      <c r="G7" s="5">
        <v>458.58063855998626</v>
      </c>
      <c r="H7" s="5">
        <v>416.5253396207334</v>
      </c>
      <c r="I7" s="5">
        <v>998.84635307597284</v>
      </c>
      <c r="J7" s="5">
        <v>1414.7183664749341</v>
      </c>
      <c r="K7" s="5">
        <v>832.34754257192117</v>
      </c>
      <c r="L7" s="5">
        <v>2751.6485620768326</v>
      </c>
      <c r="M7" s="5">
        <v>1008.2764630773482</v>
      </c>
      <c r="N7" s="5">
        <v>2400.0076525252039</v>
      </c>
      <c r="O7" s="5">
        <v>1510.5558978852075</v>
      </c>
      <c r="P7" s="5">
        <v>1717.940532483643</v>
      </c>
      <c r="Q7" s="5">
        <v>3483.3806575035183</v>
      </c>
      <c r="R7" s="5">
        <v>3762.7482504085797</v>
      </c>
      <c r="S7" s="5">
        <v>21311.835888038309</v>
      </c>
      <c r="T7" s="5">
        <v>7737.686157358703</v>
      </c>
      <c r="U7" s="5">
        <v>5580.312101020063</v>
      </c>
      <c r="V7" s="5">
        <v>15570.793150556514</v>
      </c>
      <c r="W7" s="5">
        <v>4895.5021260317899</v>
      </c>
      <c r="X7" s="19"/>
    </row>
    <row r="8" spans="1:24">
      <c r="A8" s="6" t="s">
        <v>76</v>
      </c>
      <c r="B8" s="6" t="s">
        <v>116</v>
      </c>
      <c r="C8" s="5">
        <v>117854.89602756401</v>
      </c>
      <c r="D8" s="5">
        <v>98803.009788031821</v>
      </c>
      <c r="E8" s="5">
        <v>97524.316123102064</v>
      </c>
      <c r="F8" s="5">
        <v>123438.20917765723</v>
      </c>
      <c r="G8" s="5">
        <v>105395.7448484819</v>
      </c>
      <c r="H8" s="5">
        <v>124250.0102966117</v>
      </c>
      <c r="I8" s="5">
        <v>87114.878247553235</v>
      </c>
      <c r="J8" s="5">
        <v>134780.24369933706</v>
      </c>
      <c r="K8" s="5">
        <v>124158.57099050791</v>
      </c>
      <c r="L8" s="5">
        <v>113536.66216481056</v>
      </c>
      <c r="M8" s="5">
        <v>135408.02774856298</v>
      </c>
      <c r="N8" s="5">
        <v>118594.94993515825</v>
      </c>
      <c r="O8" s="5">
        <v>117219.86837892704</v>
      </c>
      <c r="P8" s="5">
        <v>134545.08333579937</v>
      </c>
      <c r="Q8" s="5">
        <v>119242.30136697271</v>
      </c>
      <c r="R8" s="5">
        <v>133258.39051374429</v>
      </c>
      <c r="S8" s="5">
        <v>83596.088322699274</v>
      </c>
      <c r="T8" s="5">
        <v>139141.80532330443</v>
      </c>
      <c r="U8" s="5">
        <v>127595.41837360222</v>
      </c>
      <c r="V8" s="5">
        <v>102672.45499028092</v>
      </c>
      <c r="W8" s="5">
        <v>126138.57021082775</v>
      </c>
      <c r="X8" s="19"/>
    </row>
    <row r="9" spans="1:24">
      <c r="A9" s="6" t="s">
        <v>76</v>
      </c>
      <c r="B9" s="6" t="s">
        <v>117</v>
      </c>
      <c r="C9" s="5">
        <v>167.99864515273592</v>
      </c>
      <c r="D9" s="5">
        <v>864.28530299366912</v>
      </c>
      <c r="E9" s="5">
        <v>749.98935420885061</v>
      </c>
      <c r="F9" s="5">
        <v>2412.0416746776009</v>
      </c>
      <c r="G9" s="5">
        <v>2159.7524358171704</v>
      </c>
      <c r="H9" s="5">
        <v>3866.992698080046</v>
      </c>
      <c r="I9" s="5">
        <v>10746.272992167796</v>
      </c>
      <c r="J9" s="5">
        <v>6123.8995562905493</v>
      </c>
      <c r="K9" s="5">
        <v>6203.2188024475781</v>
      </c>
      <c r="L9" s="5">
        <v>14718.477280551371</v>
      </c>
      <c r="M9" s="5">
        <v>13912.376906385682</v>
      </c>
      <c r="N9" s="5">
        <v>14514.071413057914</v>
      </c>
      <c r="O9" s="5">
        <v>13895.461972452733</v>
      </c>
      <c r="P9" s="5">
        <v>12203.180957767789</v>
      </c>
      <c r="Q9" s="5">
        <v>12038.579331036817</v>
      </c>
      <c r="R9" s="5">
        <v>11102.140079403975</v>
      </c>
      <c r="S9" s="5">
        <v>11652.94757875367</v>
      </c>
      <c r="T9" s="5">
        <v>7794.6467689269002</v>
      </c>
      <c r="U9" s="5">
        <v>8985.2863364822679</v>
      </c>
      <c r="V9" s="5">
        <v>10171.296810446731</v>
      </c>
      <c r="W9" s="5">
        <v>9959.8828087343663</v>
      </c>
      <c r="X9" s="19"/>
    </row>
    <row r="10" spans="1:24">
      <c r="A10" s="6" t="s">
        <v>76</v>
      </c>
      <c r="B10" s="6" t="s">
        <v>119</v>
      </c>
      <c r="C10" s="5">
        <v>77834.283295756803</v>
      </c>
      <c r="D10" s="5">
        <v>81419.959960045628</v>
      </c>
      <c r="E10" s="5">
        <v>81953.328057858191</v>
      </c>
      <c r="F10" s="5">
        <v>82921.12275968006</v>
      </c>
      <c r="G10" s="5">
        <v>88206.532395104543</v>
      </c>
      <c r="H10" s="5">
        <v>94607.35012209689</v>
      </c>
      <c r="I10" s="5">
        <v>98839.223371526328</v>
      </c>
      <c r="J10" s="5">
        <v>103318.42323832064</v>
      </c>
      <c r="K10" s="5">
        <v>106109.9354200122</v>
      </c>
      <c r="L10" s="5">
        <v>125013.70363094503</v>
      </c>
      <c r="M10" s="5">
        <v>137985.82573149691</v>
      </c>
      <c r="N10" s="5">
        <v>161223.21398219053</v>
      </c>
      <c r="O10" s="5">
        <v>159467.93113069495</v>
      </c>
      <c r="P10" s="5">
        <v>166785.68270809972</v>
      </c>
      <c r="Q10" s="5">
        <v>215713.44514129916</v>
      </c>
      <c r="R10" s="5">
        <v>229560.8509048585</v>
      </c>
      <c r="S10" s="5">
        <v>255235.2707635815</v>
      </c>
      <c r="T10" s="5">
        <v>264320.96966752678</v>
      </c>
      <c r="U10" s="5">
        <v>260440.29360661059</v>
      </c>
      <c r="V10" s="5">
        <v>256113.74012605823</v>
      </c>
      <c r="W10" s="5">
        <v>256590.90149353875</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760765.05592113524</v>
      </c>
      <c r="D12" s="17">
        <v>735636.40965315397</v>
      </c>
      <c r="E12" s="17">
        <v>730887.10896199511</v>
      </c>
      <c r="F12" s="17">
        <v>736599.63753006549</v>
      </c>
      <c r="G12" s="17">
        <v>717682.96127164108</v>
      </c>
      <c r="H12" s="17">
        <v>715773.25628047646</v>
      </c>
      <c r="I12" s="17">
        <v>700645.91387684934</v>
      </c>
      <c r="J12" s="17">
        <v>716536.20754081605</v>
      </c>
      <c r="K12" s="17">
        <v>711026.03170912247</v>
      </c>
      <c r="L12" s="17">
        <v>719064.55889123864</v>
      </c>
      <c r="M12" s="17">
        <v>703431.8828759453</v>
      </c>
      <c r="N12" s="17">
        <v>687615.88933180599</v>
      </c>
      <c r="O12" s="17">
        <v>685739.63992720167</v>
      </c>
      <c r="P12" s="17">
        <v>686591.70584070939</v>
      </c>
      <c r="Q12" s="17">
        <v>623699.94747608295</v>
      </c>
      <c r="R12" s="17">
        <v>623331.65338719776</v>
      </c>
      <c r="S12" s="17">
        <v>595301.94826499722</v>
      </c>
      <c r="T12" s="17">
        <v>629891.76028831792</v>
      </c>
      <c r="U12" s="17">
        <v>617136.02551181323</v>
      </c>
      <c r="V12" s="17">
        <v>602292.47482217546</v>
      </c>
      <c r="W12" s="17">
        <v>599305.74303446873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199912.78872101638</v>
      </c>
      <c r="D15" s="5">
        <v>192726.62528334028</v>
      </c>
      <c r="E15" s="5">
        <v>176996.43092798919</v>
      </c>
      <c r="F15" s="5">
        <v>163313.77951132786</v>
      </c>
      <c r="G15" s="5">
        <v>149227.83408940764</v>
      </c>
      <c r="H15" s="5">
        <v>138390.28418798232</v>
      </c>
      <c r="I15" s="5">
        <v>146487.72169892743</v>
      </c>
      <c r="J15" s="5">
        <v>138784.44497353485</v>
      </c>
      <c r="K15" s="5">
        <v>141335.74997230808</v>
      </c>
      <c r="L15" s="5">
        <v>131626.80180745036</v>
      </c>
      <c r="M15" s="5">
        <v>95868.575999998502</v>
      </c>
      <c r="N15" s="5">
        <v>94330.838803663311</v>
      </c>
      <c r="O15" s="5">
        <v>95521.968659348073</v>
      </c>
      <c r="P15" s="5">
        <v>93051.741047461386</v>
      </c>
      <c r="Q15" s="5">
        <v>18014.31416484014</v>
      </c>
      <c r="R15" s="5">
        <v>18095.719620657197</v>
      </c>
      <c r="S15" s="5">
        <v>17886.195749596023</v>
      </c>
      <c r="T15" s="5">
        <v>17727.245363270431</v>
      </c>
      <c r="U15" s="5">
        <v>18609.782400000498</v>
      </c>
      <c r="V15" s="5">
        <v>17963.61694858066</v>
      </c>
      <c r="W15" s="5">
        <v>16661.090212055347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259.82510399998876</v>
      </c>
      <c r="D17" s="5">
        <v>259.82510399998876</v>
      </c>
      <c r="E17" s="5">
        <v>781.61086079999404</v>
      </c>
      <c r="F17" s="5">
        <v>490.78075200000586</v>
      </c>
      <c r="G17" s="5">
        <v>490.78075200000785</v>
      </c>
      <c r="H17" s="5">
        <v>490.78075200000654</v>
      </c>
      <c r="I17" s="5">
        <v>2649.0402825006995</v>
      </c>
      <c r="J17" s="5">
        <v>490.78075200000461</v>
      </c>
      <c r="K17" s="5">
        <v>490.78075200000399</v>
      </c>
      <c r="L17" s="5">
        <v>3350.7496459377194</v>
      </c>
      <c r="M17" s="5">
        <v>1478.1555245352879</v>
      </c>
      <c r="N17" s="5">
        <v>3938.8595979788856</v>
      </c>
      <c r="O17" s="5">
        <v>4780.4067906057235</v>
      </c>
      <c r="P17" s="5">
        <v>2274.8698760959928</v>
      </c>
      <c r="Q17" s="5">
        <v>7749.9698577030495</v>
      </c>
      <c r="R17" s="5">
        <v>6122.8637773066976</v>
      </c>
      <c r="S17" s="5">
        <v>13573.036303161194</v>
      </c>
      <c r="T17" s="5">
        <v>8098.9474774900609</v>
      </c>
      <c r="U17" s="5">
        <v>8211.4099804483049</v>
      </c>
      <c r="V17" s="5">
        <v>12722.165507340194</v>
      </c>
      <c r="W17" s="5">
        <v>6866.3974376834585</v>
      </c>
    </row>
    <row r="18" spans="1:23">
      <c r="A18" s="6" t="s">
        <v>127</v>
      </c>
      <c r="B18" s="6" t="s">
        <v>115</v>
      </c>
      <c r="C18" s="5">
        <v>162.24985691596819</v>
      </c>
      <c r="D18" s="5">
        <v>21.559463594877858</v>
      </c>
      <c r="E18" s="5">
        <v>143.01894090434934</v>
      </c>
      <c r="F18" s="5">
        <v>248.74642860059166</v>
      </c>
      <c r="G18" s="5">
        <v>144.65000048567737</v>
      </c>
      <c r="H18" s="5">
        <v>172.78907883869289</v>
      </c>
      <c r="I18" s="5">
        <v>158.28873724756954</v>
      </c>
      <c r="J18" s="5">
        <v>303.6213571486075</v>
      </c>
      <c r="K18" s="5">
        <v>241.50493657953919</v>
      </c>
      <c r="L18" s="5">
        <v>265.06380717986457</v>
      </c>
      <c r="M18" s="5">
        <v>260.7687275818559</v>
      </c>
      <c r="N18" s="5">
        <v>327.28607596473285</v>
      </c>
      <c r="O18" s="5">
        <v>216.04575856792886</v>
      </c>
      <c r="P18" s="5">
        <v>317.65414613546943</v>
      </c>
      <c r="Q18" s="5">
        <v>822.59358136240508</v>
      </c>
      <c r="R18" s="5">
        <v>1233.5643520139274</v>
      </c>
      <c r="S18" s="5">
        <v>5103.8405962763072</v>
      </c>
      <c r="T18" s="5">
        <v>1872.9478532607106</v>
      </c>
      <c r="U18" s="5">
        <v>953.79907569508725</v>
      </c>
      <c r="V18" s="5">
        <v>3774.6806382512154</v>
      </c>
      <c r="W18" s="5">
        <v>889.07916861942795</v>
      </c>
    </row>
    <row r="19" spans="1:23">
      <c r="A19" s="6" t="s">
        <v>127</v>
      </c>
      <c r="B19" s="6" t="s">
        <v>116</v>
      </c>
      <c r="C19" s="5">
        <v>16336.293490715254</v>
      </c>
      <c r="D19" s="5">
        <v>15322.676980816696</v>
      </c>
      <c r="E19" s="5">
        <v>14768.361191749003</v>
      </c>
      <c r="F19" s="5">
        <v>24585.298210901557</v>
      </c>
      <c r="G19" s="5">
        <v>16968.052959539666</v>
      </c>
      <c r="H19" s="5">
        <v>22005.780332424678</v>
      </c>
      <c r="I19" s="5">
        <v>25172.685666225429</v>
      </c>
      <c r="J19" s="5">
        <v>33047.524841353421</v>
      </c>
      <c r="K19" s="5">
        <v>30732.155135883291</v>
      </c>
      <c r="L19" s="5">
        <v>38217.701147636726</v>
      </c>
      <c r="M19" s="5">
        <v>36410.600584396678</v>
      </c>
      <c r="N19" s="5">
        <v>36400.458239941967</v>
      </c>
      <c r="O19" s="5">
        <v>35879.933021662458</v>
      </c>
      <c r="P19" s="5">
        <v>39056.431999557986</v>
      </c>
      <c r="Q19" s="5">
        <v>32576.447677601867</v>
      </c>
      <c r="R19" s="5">
        <v>34561.372629154081</v>
      </c>
      <c r="S19" s="5">
        <v>25586.807933435339</v>
      </c>
      <c r="T19" s="5">
        <v>40777.635007690398</v>
      </c>
      <c r="U19" s="5">
        <v>38403.075286559055</v>
      </c>
      <c r="V19" s="5">
        <v>30978.268054298736</v>
      </c>
      <c r="W19" s="5">
        <v>33540.309954780088</v>
      </c>
    </row>
    <row r="20" spans="1:23">
      <c r="A20" s="6" t="s">
        <v>127</v>
      </c>
      <c r="B20" s="6" t="s">
        <v>117</v>
      </c>
      <c r="C20" s="5">
        <v>67.540368804725702</v>
      </c>
      <c r="D20" s="5">
        <v>332.98379466221837</v>
      </c>
      <c r="E20" s="5">
        <v>284.97310540714437</v>
      </c>
      <c r="F20" s="5">
        <v>1031.244197620427</v>
      </c>
      <c r="G20" s="5">
        <v>533.63412974049174</v>
      </c>
      <c r="H20" s="5">
        <v>1438.7445421656184</v>
      </c>
      <c r="I20" s="5">
        <v>4462.0665948759988</v>
      </c>
      <c r="J20" s="5">
        <v>2110.5854547927347</v>
      </c>
      <c r="K20" s="5">
        <v>2105.7111643827943</v>
      </c>
      <c r="L20" s="5">
        <v>6119.318154810293</v>
      </c>
      <c r="M20" s="5">
        <v>5352.5585757591989</v>
      </c>
      <c r="N20" s="5">
        <v>6303.7660928465866</v>
      </c>
      <c r="O20" s="5">
        <v>5758.45963614211</v>
      </c>
      <c r="P20" s="5">
        <v>5295.7689419154303</v>
      </c>
      <c r="Q20" s="5">
        <v>5424.9827101789988</v>
      </c>
      <c r="R20" s="5">
        <v>4870.1849280750248</v>
      </c>
      <c r="S20" s="5">
        <v>5275.0609422673515</v>
      </c>
      <c r="T20" s="5">
        <v>3662.1067665140722</v>
      </c>
      <c r="U20" s="5">
        <v>4052.8285426784341</v>
      </c>
      <c r="V20" s="5">
        <v>4722.8787624621191</v>
      </c>
      <c r="W20" s="5">
        <v>4703.3770531874934</v>
      </c>
    </row>
    <row r="21" spans="1:23">
      <c r="A21" s="6" t="s">
        <v>127</v>
      </c>
      <c r="B21" s="6" t="s">
        <v>119</v>
      </c>
      <c r="C21" s="5">
        <v>12008.109699026247</v>
      </c>
      <c r="D21" s="5">
        <v>13833.905349714836</v>
      </c>
      <c r="E21" s="5">
        <v>14255.833552037957</v>
      </c>
      <c r="F21" s="5">
        <v>14181.677463631426</v>
      </c>
      <c r="G21" s="5">
        <v>15018.043042761337</v>
      </c>
      <c r="H21" s="5">
        <v>14455.735666069986</v>
      </c>
      <c r="I21" s="5">
        <v>13473.78804456658</v>
      </c>
      <c r="J21" s="5">
        <v>14480.377152733772</v>
      </c>
      <c r="K21" s="5">
        <v>13824.519736956529</v>
      </c>
      <c r="L21" s="5">
        <v>30724.034020728948</v>
      </c>
      <c r="M21" s="5">
        <v>31268.32101193885</v>
      </c>
      <c r="N21" s="5">
        <v>36631.085702795441</v>
      </c>
      <c r="O21" s="5">
        <v>39325.061548586447</v>
      </c>
      <c r="P21" s="5">
        <v>40069.51544830724</v>
      </c>
      <c r="Q21" s="5">
        <v>63977.942110062286</v>
      </c>
      <c r="R21" s="5">
        <v>63561.445653189003</v>
      </c>
      <c r="S21" s="5">
        <v>63499.871963720419</v>
      </c>
      <c r="T21" s="5">
        <v>70648.590047340811</v>
      </c>
      <c r="U21" s="5">
        <v>66084.774321625038</v>
      </c>
      <c r="V21" s="5">
        <v>63586.022704253483</v>
      </c>
      <c r="W21" s="5">
        <v>58806.710057327109</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228746.80724047858</v>
      </c>
      <c r="D23" s="17">
        <v>222497.57597612889</v>
      </c>
      <c r="E23" s="17">
        <v>207230.22857888762</v>
      </c>
      <c r="F23" s="17">
        <v>203851.52656408187</v>
      </c>
      <c r="G23" s="17">
        <v>182382.99497393484</v>
      </c>
      <c r="H23" s="17">
        <v>176954.11455948133</v>
      </c>
      <c r="I23" s="17">
        <v>192403.59102434374</v>
      </c>
      <c r="J23" s="17">
        <v>189217.33453156336</v>
      </c>
      <c r="K23" s="17">
        <v>188730.42169811018</v>
      </c>
      <c r="L23" s="17">
        <v>210303.66858374391</v>
      </c>
      <c r="M23" s="17">
        <v>170638.9804242104</v>
      </c>
      <c r="N23" s="17">
        <v>177932.29451319092</v>
      </c>
      <c r="O23" s="17">
        <v>181481.87541491271</v>
      </c>
      <c r="P23" s="17">
        <v>180065.98145947349</v>
      </c>
      <c r="Q23" s="17">
        <v>128566.25010174875</v>
      </c>
      <c r="R23" s="17">
        <v>128445.15096039593</v>
      </c>
      <c r="S23" s="17">
        <v>130924.81348845662</v>
      </c>
      <c r="T23" s="17">
        <v>142787.47251556648</v>
      </c>
      <c r="U23" s="17">
        <v>136315.66960700642</v>
      </c>
      <c r="V23" s="17">
        <v>133747.63261518639</v>
      </c>
      <c r="W23" s="17">
        <v>121466.96388365293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209807.07565725688</v>
      </c>
      <c r="D26" s="5">
        <v>200152.69394762209</v>
      </c>
      <c r="E26" s="5">
        <v>213769.88821984665</v>
      </c>
      <c r="F26" s="5">
        <v>207672.84956541582</v>
      </c>
      <c r="G26" s="5">
        <v>214725.96874416457</v>
      </c>
      <c r="H26" s="5">
        <v>209824.80266516999</v>
      </c>
      <c r="I26" s="5">
        <v>209929.83099585265</v>
      </c>
      <c r="J26" s="5">
        <v>203504.6204947838</v>
      </c>
      <c r="K26" s="5">
        <v>200846.37441243406</v>
      </c>
      <c r="L26" s="5">
        <v>206691.65382155756</v>
      </c>
      <c r="M26" s="5">
        <v>205614.82706333487</v>
      </c>
      <c r="N26" s="5">
        <v>170199.69772020582</v>
      </c>
      <c r="O26" s="5">
        <v>170779.25303175717</v>
      </c>
      <c r="P26" s="5">
        <v>161722.25178459342</v>
      </c>
      <c r="Q26" s="5">
        <v>120870.80072065827</v>
      </c>
      <c r="R26" s="5">
        <v>99821.273593487451</v>
      </c>
      <c r="S26" s="5">
        <v>65100.532861593994</v>
      </c>
      <c r="T26" s="5">
        <v>66893.477421196105</v>
      </c>
      <c r="U26" s="5">
        <v>68214.622095045153</v>
      </c>
      <c r="V26" s="5">
        <v>65673.276584172607</v>
      </c>
      <c r="W26" s="5">
        <v>64766.287745270252</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8811.4894316387854</v>
      </c>
      <c r="D28" s="5">
        <v>8811.4894316387945</v>
      </c>
      <c r="E28" s="5">
        <v>10084.438066750992</v>
      </c>
      <c r="F28" s="5">
        <v>9804.7365040790919</v>
      </c>
      <c r="G28" s="5">
        <v>9804.7365040790555</v>
      </c>
      <c r="H28" s="5">
        <v>9804.736504079081</v>
      </c>
      <c r="I28" s="5">
        <v>9831.5987958710157</v>
      </c>
      <c r="J28" s="5">
        <v>9698.5315300864659</v>
      </c>
      <c r="K28" s="5">
        <v>9459.3380174953909</v>
      </c>
      <c r="L28" s="5">
        <v>12958.551216332637</v>
      </c>
      <c r="M28" s="5">
        <v>11626.831287588459</v>
      </c>
      <c r="N28" s="5">
        <v>16617.25848678188</v>
      </c>
      <c r="O28" s="5">
        <v>14498.659529431319</v>
      </c>
      <c r="P28" s="5">
        <v>13028.641772863179</v>
      </c>
      <c r="Q28" s="5">
        <v>20609.156449563758</v>
      </c>
      <c r="R28" s="5">
        <v>18799.004637119022</v>
      </c>
      <c r="S28" s="5">
        <v>31747.898671339572</v>
      </c>
      <c r="T28" s="5">
        <v>22051.92001664425</v>
      </c>
      <c r="U28" s="5">
        <v>22111.944703162611</v>
      </c>
      <c r="V28" s="5">
        <v>27009.097258473179</v>
      </c>
      <c r="W28" s="5">
        <v>19532.310544311113</v>
      </c>
    </row>
    <row r="29" spans="1:23">
      <c r="A29" s="6" t="s">
        <v>144</v>
      </c>
      <c r="B29" s="6" t="s">
        <v>115</v>
      </c>
      <c r="C29" s="5">
        <v>23.744154198228181</v>
      </c>
      <c r="D29" s="5">
        <v>0.99251532675764398</v>
      </c>
      <c r="E29" s="5">
        <v>22.91801933416621</v>
      </c>
      <c r="F29" s="5">
        <v>162.11666862944512</v>
      </c>
      <c r="G29" s="5">
        <v>55.835096353290325</v>
      </c>
      <c r="H29" s="5">
        <v>29.805698475456655</v>
      </c>
      <c r="I29" s="5">
        <v>0.53280259981131706</v>
      </c>
      <c r="J29" s="5">
        <v>421.10949833582504</v>
      </c>
      <c r="K29" s="5">
        <v>305.91929583775726</v>
      </c>
      <c r="L29" s="5">
        <v>421.16117252222176</v>
      </c>
      <c r="M29" s="5">
        <v>120.29271965298793</v>
      </c>
      <c r="N29" s="5">
        <v>553.52439855797229</v>
      </c>
      <c r="O29" s="5">
        <v>288.91948800392021</v>
      </c>
      <c r="P29" s="5">
        <v>320.09418143272518</v>
      </c>
      <c r="Q29" s="5">
        <v>435.5674067241888</v>
      </c>
      <c r="R29" s="5">
        <v>898.55440381413587</v>
      </c>
      <c r="S29" s="5">
        <v>3077.4756293592222</v>
      </c>
      <c r="T29" s="5">
        <v>1704.5494380425414</v>
      </c>
      <c r="U29" s="5">
        <v>729.82747668590821</v>
      </c>
      <c r="V29" s="5">
        <v>2293.4109851197795</v>
      </c>
      <c r="W29" s="5">
        <v>373.92512017007476</v>
      </c>
    </row>
    <row r="30" spans="1:23">
      <c r="A30" s="6" t="s">
        <v>144</v>
      </c>
      <c r="B30" s="6" t="s">
        <v>116</v>
      </c>
      <c r="C30" s="5">
        <v>5082.1501698943284</v>
      </c>
      <c r="D30" s="5">
        <v>5072.0336631623413</v>
      </c>
      <c r="E30" s="5">
        <v>5061.9171563573454</v>
      </c>
      <c r="F30" s="5">
        <v>5051.800649479339</v>
      </c>
      <c r="G30" s="5">
        <v>5041.6841426743395</v>
      </c>
      <c r="H30" s="5">
        <v>5031.567635869329</v>
      </c>
      <c r="I30" s="5">
        <v>5021.451129064325</v>
      </c>
      <c r="J30" s="5">
        <v>5011.3346221863003</v>
      </c>
      <c r="K30" s="5">
        <v>5001.2181153813108</v>
      </c>
      <c r="L30" s="5">
        <v>4991.1016085763158</v>
      </c>
      <c r="M30" s="5">
        <v>4980.9851017713117</v>
      </c>
      <c r="N30" s="5">
        <v>4970.8685948933162</v>
      </c>
      <c r="O30" s="5">
        <v>4960.7520880883158</v>
      </c>
      <c r="P30" s="5">
        <v>4950.635581283299</v>
      </c>
      <c r="Q30" s="5">
        <v>4940.5190744783104</v>
      </c>
      <c r="R30" s="5">
        <v>4930.4025676002893</v>
      </c>
      <c r="S30" s="5">
        <v>1853.7831123301448</v>
      </c>
      <c r="T30" s="5">
        <v>1849.9715840621436</v>
      </c>
      <c r="U30" s="5">
        <v>1846.1600557941397</v>
      </c>
      <c r="V30" s="5">
        <v>1842.348527453142</v>
      </c>
      <c r="W30" s="5">
        <v>1838.5369991851403</v>
      </c>
    </row>
    <row r="31" spans="1:23">
      <c r="A31" s="6" t="s">
        <v>144</v>
      </c>
      <c r="B31" s="6" t="s">
        <v>117</v>
      </c>
      <c r="C31" s="5">
        <v>100.45827634801022</v>
      </c>
      <c r="D31" s="5">
        <v>531.30150833145092</v>
      </c>
      <c r="E31" s="5">
        <v>465.0162488017063</v>
      </c>
      <c r="F31" s="5">
        <v>1380.7974770571741</v>
      </c>
      <c r="G31" s="5">
        <v>1626.1183060766787</v>
      </c>
      <c r="H31" s="5">
        <v>2428.2481559144276</v>
      </c>
      <c r="I31" s="5">
        <v>6284.2063972917977</v>
      </c>
      <c r="J31" s="5">
        <v>4013.3141014978146</v>
      </c>
      <c r="K31" s="5">
        <v>4097.5076380647834</v>
      </c>
      <c r="L31" s="5">
        <v>8599.1591257410801</v>
      </c>
      <c r="M31" s="5">
        <v>8559.8183306264837</v>
      </c>
      <c r="N31" s="5">
        <v>8210.3053202113279</v>
      </c>
      <c r="O31" s="5">
        <v>8137.0023363106229</v>
      </c>
      <c r="P31" s="5">
        <v>6907.4120158523583</v>
      </c>
      <c r="Q31" s="5">
        <v>6613.5966208578193</v>
      </c>
      <c r="R31" s="5">
        <v>6231.9551513289489</v>
      </c>
      <c r="S31" s="5">
        <v>6377.8866364863188</v>
      </c>
      <c r="T31" s="5">
        <v>4132.5400024128285</v>
      </c>
      <c r="U31" s="5">
        <v>4932.4577938038346</v>
      </c>
      <c r="V31" s="5">
        <v>5448.4180479846136</v>
      </c>
      <c r="W31" s="5">
        <v>5256.5057555468738</v>
      </c>
    </row>
    <row r="32" spans="1:23">
      <c r="A32" s="6" t="s">
        <v>144</v>
      </c>
      <c r="B32" s="6" t="s">
        <v>119</v>
      </c>
      <c r="C32" s="5">
        <v>6251.3884078914407</v>
      </c>
      <c r="D32" s="5">
        <v>11799.575435295299</v>
      </c>
      <c r="E32" s="5">
        <v>11484.345685616423</v>
      </c>
      <c r="F32" s="5">
        <v>11214.309510166744</v>
      </c>
      <c r="G32" s="5">
        <v>11748.678203025807</v>
      </c>
      <c r="H32" s="5">
        <v>17997.867372430988</v>
      </c>
      <c r="I32" s="5">
        <v>19958.931490289287</v>
      </c>
      <c r="J32" s="5">
        <v>20030.854806841679</v>
      </c>
      <c r="K32" s="5">
        <v>20149.968188016475</v>
      </c>
      <c r="L32" s="5">
        <v>20793.8069932566</v>
      </c>
      <c r="M32" s="5">
        <v>24623.003579157128</v>
      </c>
      <c r="N32" s="5">
        <v>47888.409987497464</v>
      </c>
      <c r="O32" s="5">
        <v>45858.969035156013</v>
      </c>
      <c r="P32" s="5">
        <v>50768.173853352404</v>
      </c>
      <c r="Q32" s="5">
        <v>63626.824838410837</v>
      </c>
      <c r="R32" s="5">
        <v>78483.036085461252</v>
      </c>
      <c r="S32" s="5">
        <v>97129.223951895852</v>
      </c>
      <c r="T32" s="5">
        <v>98459.358036214573</v>
      </c>
      <c r="U32" s="5">
        <v>97414.965350178682</v>
      </c>
      <c r="V32" s="5">
        <v>97467.8129909977</v>
      </c>
      <c r="W32" s="5">
        <v>93446.560635895774</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230076.3060972277</v>
      </c>
      <c r="D34" s="17">
        <v>226368.08650137673</v>
      </c>
      <c r="E34" s="17">
        <v>240888.52339670729</v>
      </c>
      <c r="F34" s="17">
        <v>235286.61037482764</v>
      </c>
      <c r="G34" s="17">
        <v>243003.02099637373</v>
      </c>
      <c r="H34" s="17">
        <v>245117.02803193923</v>
      </c>
      <c r="I34" s="17">
        <v>251026.55161096886</v>
      </c>
      <c r="J34" s="17">
        <v>242679.76505373188</v>
      </c>
      <c r="K34" s="17">
        <v>239860.32566722977</v>
      </c>
      <c r="L34" s="17">
        <v>254455.43393798644</v>
      </c>
      <c r="M34" s="17">
        <v>255525.75808213121</v>
      </c>
      <c r="N34" s="17">
        <v>248440.06450814777</v>
      </c>
      <c r="O34" s="17">
        <v>244523.55550874735</v>
      </c>
      <c r="P34" s="17">
        <v>237697.2091893774</v>
      </c>
      <c r="Q34" s="17">
        <v>217096.46511069316</v>
      </c>
      <c r="R34" s="17">
        <v>209164.22643881111</v>
      </c>
      <c r="S34" s="17">
        <v>205286.8008630051</v>
      </c>
      <c r="T34" s="17">
        <v>195091.81649857244</v>
      </c>
      <c r="U34" s="17">
        <v>195249.97747467033</v>
      </c>
      <c r="V34" s="17">
        <v>199734.36439420102</v>
      </c>
      <c r="W34" s="17">
        <v>185214.12680037925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134439.50791119676</v>
      </c>
      <c r="D38" s="5">
        <v>141105.81620962749</v>
      </c>
      <c r="E38" s="5">
        <v>140352.35017930513</v>
      </c>
      <c r="F38" s="5">
        <v>142301.42458513263</v>
      </c>
      <c r="G38" s="5">
        <v>143515.61721660473</v>
      </c>
      <c r="H38" s="5">
        <v>130423.01407503626</v>
      </c>
      <c r="I38" s="5">
        <v>129026.75798977989</v>
      </c>
      <c r="J38" s="5">
        <v>114695.8129912232</v>
      </c>
      <c r="K38" s="5">
        <v>117888.09432413008</v>
      </c>
      <c r="L38" s="5">
        <v>96898.105923608324</v>
      </c>
      <c r="M38" s="5">
        <v>94536.215379601286</v>
      </c>
      <c r="N38" s="5">
        <v>95782.249212837618</v>
      </c>
      <c r="O38" s="5">
        <v>97525.395332980304</v>
      </c>
      <c r="P38" s="5">
        <v>95145.967081247116</v>
      </c>
      <c r="Q38" s="5">
        <v>97126.015100486809</v>
      </c>
      <c r="R38" s="5">
        <v>95975.669265741104</v>
      </c>
      <c r="S38" s="5">
        <v>94017.610199406292</v>
      </c>
      <c r="T38" s="5">
        <v>95829.655342425336</v>
      </c>
      <c r="U38" s="5">
        <v>97386.955915441591</v>
      </c>
      <c r="V38" s="5">
        <v>94396.033446266461</v>
      </c>
      <c r="W38" s="5">
        <v>93894.800456015801</v>
      </c>
    </row>
    <row r="39" spans="1:23">
      <c r="A39" s="6" t="s">
        <v>145</v>
      </c>
      <c r="B39" s="6" t="s">
        <v>114</v>
      </c>
      <c r="C39" s="5">
        <v>70.867539179424625</v>
      </c>
      <c r="D39" s="5">
        <v>35.67067671573205</v>
      </c>
      <c r="E39" s="5">
        <v>27.364358760641188</v>
      </c>
      <c r="F39" s="5">
        <v>19.126109389920138</v>
      </c>
      <c r="G39" s="5">
        <v>27.210167487078042</v>
      </c>
      <c r="H39" s="5">
        <v>28.556159865072765</v>
      </c>
      <c r="I39" s="5">
        <v>26.475357207125377</v>
      </c>
      <c r="J39" s="5">
        <v>54.528458829994804</v>
      </c>
      <c r="K39" s="5">
        <v>31.417995280783668</v>
      </c>
      <c r="L39" s="5">
        <v>171.30799491124003</v>
      </c>
      <c r="M39" s="5">
        <v>50.454498737437724</v>
      </c>
      <c r="N39" s="5">
        <v>57.352253710110098</v>
      </c>
      <c r="O39" s="5">
        <v>36.773341690544889</v>
      </c>
      <c r="P39" s="5">
        <v>39.73097651219458</v>
      </c>
      <c r="Q39" s="5">
        <v>121.81255010642174</v>
      </c>
      <c r="R39" s="5">
        <v>142.49688504149401</v>
      </c>
      <c r="S39" s="5">
        <v>1180.5319268273327</v>
      </c>
      <c r="T39" s="5">
        <v>295.40675017496363</v>
      </c>
      <c r="U39" s="5">
        <v>0</v>
      </c>
      <c r="V39" s="5">
        <v>0</v>
      </c>
      <c r="W39" s="5">
        <v>0</v>
      </c>
    </row>
    <row r="40" spans="1:23">
      <c r="A40" s="6" t="s">
        <v>145</v>
      </c>
      <c r="B40" s="6" t="s">
        <v>115</v>
      </c>
      <c r="C40" s="5">
        <v>339.31894150971334</v>
      </c>
      <c r="D40" s="5">
        <v>170.38555019133591</v>
      </c>
      <c r="E40" s="5">
        <v>101.07372668911127</v>
      </c>
      <c r="F40" s="5">
        <v>68.849833459456846</v>
      </c>
      <c r="G40" s="5">
        <v>143.31160155697953</v>
      </c>
      <c r="H40" s="5">
        <v>85.579510642356041</v>
      </c>
      <c r="I40" s="5">
        <v>61.264756437105511</v>
      </c>
      <c r="J40" s="5">
        <v>285.30254658883422</v>
      </c>
      <c r="K40" s="5">
        <v>159.73614902268565</v>
      </c>
      <c r="L40" s="5">
        <v>423.10488288845363</v>
      </c>
      <c r="M40" s="5">
        <v>226.89617867936192</v>
      </c>
      <c r="N40" s="5">
        <v>303.32203972415755</v>
      </c>
      <c r="O40" s="5">
        <v>68.12795633522019</v>
      </c>
      <c r="P40" s="5">
        <v>100.66770585439107</v>
      </c>
      <c r="Q40" s="5">
        <v>557.61362592254852</v>
      </c>
      <c r="R40" s="5">
        <v>523.81298176226187</v>
      </c>
      <c r="S40" s="5">
        <v>4531.4317010106124</v>
      </c>
      <c r="T40" s="5">
        <v>1214.8620497748698</v>
      </c>
      <c r="U40" s="5">
        <v>817.78993998357919</v>
      </c>
      <c r="V40" s="5">
        <v>2371.919657801262</v>
      </c>
      <c r="W40" s="5">
        <v>814.21568896379597</v>
      </c>
    </row>
    <row r="41" spans="1:23">
      <c r="A41" s="6" t="s">
        <v>145</v>
      </c>
      <c r="B41" s="6" t="s">
        <v>116</v>
      </c>
      <c r="C41" s="5">
        <v>23083.146252352304</v>
      </c>
      <c r="D41" s="5">
        <v>21400.165462292098</v>
      </c>
      <c r="E41" s="5">
        <v>20286.261942106303</v>
      </c>
      <c r="F41" s="5">
        <v>25560.419083867906</v>
      </c>
      <c r="G41" s="5">
        <v>19815.055428343268</v>
      </c>
      <c r="H41" s="5">
        <v>22853.400181571509</v>
      </c>
      <c r="I41" s="5">
        <v>13843.868729152067</v>
      </c>
      <c r="J41" s="5">
        <v>27963.050987001683</v>
      </c>
      <c r="K41" s="5">
        <v>26303.082472509395</v>
      </c>
      <c r="L41" s="5">
        <v>20726.443432931792</v>
      </c>
      <c r="M41" s="5">
        <v>22629.284446817368</v>
      </c>
      <c r="N41" s="5">
        <v>20973.324999056829</v>
      </c>
      <c r="O41" s="5">
        <v>19870.256925455906</v>
      </c>
      <c r="P41" s="5">
        <v>25048.55772617822</v>
      </c>
      <c r="Q41" s="5">
        <v>19424.018406323019</v>
      </c>
      <c r="R41" s="5">
        <v>22393.908040149479</v>
      </c>
      <c r="S41" s="5">
        <v>13558.20672667936</v>
      </c>
      <c r="T41" s="5">
        <v>27398.553867354622</v>
      </c>
      <c r="U41" s="5">
        <v>25793.689548690974</v>
      </c>
      <c r="V41" s="5">
        <v>20306.337366635726</v>
      </c>
      <c r="W41" s="5">
        <v>22164.16196950031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35369.424834623591</v>
      </c>
      <c r="D43" s="5">
        <v>33830.538704403429</v>
      </c>
      <c r="E43" s="5">
        <v>34008.787035541056</v>
      </c>
      <c r="F43" s="5">
        <v>34999.850039671051</v>
      </c>
      <c r="G43" s="5">
        <v>37115.084008262063</v>
      </c>
      <c r="H43" s="5">
        <v>38196.79134044829</v>
      </c>
      <c r="I43" s="5">
        <v>37533.682185266211</v>
      </c>
      <c r="J43" s="5">
        <v>40528.283276779526</v>
      </c>
      <c r="K43" s="5">
        <v>44298.893144797374</v>
      </c>
      <c r="L43" s="5">
        <v>42863.823150461976</v>
      </c>
      <c r="M43" s="5">
        <v>48201.298411568416</v>
      </c>
      <c r="N43" s="5">
        <v>42710.94522141722</v>
      </c>
      <c r="O43" s="5">
        <v>42188.783723370441</v>
      </c>
      <c r="P43" s="5">
        <v>43237.058021962715</v>
      </c>
      <c r="Q43" s="5">
        <v>46429.751361379007</v>
      </c>
      <c r="R43" s="5">
        <v>46154.435453438055</v>
      </c>
      <c r="S43" s="5">
        <v>46121.318306354253</v>
      </c>
      <c r="T43" s="5">
        <v>45226.510575467619</v>
      </c>
      <c r="U43" s="5">
        <v>49304.956572002564</v>
      </c>
      <c r="V43" s="5">
        <v>49622.587535058257</v>
      </c>
      <c r="W43" s="5">
        <v>55520.214216886074</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193302.26547886178</v>
      </c>
      <c r="D45" s="17">
        <v>196542.57660323009</v>
      </c>
      <c r="E45" s="17">
        <v>194775.83724240225</v>
      </c>
      <c r="F45" s="17">
        <v>202949.66965152096</v>
      </c>
      <c r="G45" s="17">
        <v>200616.27842225411</v>
      </c>
      <c r="H45" s="17">
        <v>191587.34126756349</v>
      </c>
      <c r="I45" s="17">
        <v>180492.04901784239</v>
      </c>
      <c r="J45" s="17">
        <v>183526.97826042323</v>
      </c>
      <c r="K45" s="17">
        <v>188681.22408574034</v>
      </c>
      <c r="L45" s="17">
        <v>161082.7853848018</v>
      </c>
      <c r="M45" s="17">
        <v>165644.14891540387</v>
      </c>
      <c r="N45" s="17">
        <v>159827.19372674593</v>
      </c>
      <c r="O45" s="17">
        <v>159689.3372798324</v>
      </c>
      <c r="P45" s="17">
        <v>163571.98151175462</v>
      </c>
      <c r="Q45" s="17">
        <v>163659.21104421781</v>
      </c>
      <c r="R45" s="17">
        <v>165190.3226261324</v>
      </c>
      <c r="S45" s="17">
        <v>159409.09886027785</v>
      </c>
      <c r="T45" s="17">
        <v>169964.98858519742</v>
      </c>
      <c r="U45" s="17">
        <v>173303.3919761187</v>
      </c>
      <c r="V45" s="17">
        <v>166696.87800576171</v>
      </c>
      <c r="W45" s="17">
        <v>172393.39233136596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10370.11593174613</v>
      </c>
      <c r="D50" s="5">
        <v>10415.22978530104</v>
      </c>
      <c r="E50" s="5">
        <v>7081.4134366312219</v>
      </c>
      <c r="F50" s="5">
        <v>3670.2034799344124</v>
      </c>
      <c r="G50" s="5">
        <v>3670.203479934431</v>
      </c>
      <c r="H50" s="5">
        <v>3670.2034799344156</v>
      </c>
      <c r="I50" s="5">
        <v>4995.2677923872334</v>
      </c>
      <c r="J50" s="5">
        <v>3670.2034799344519</v>
      </c>
      <c r="K50" s="5">
        <v>3670.2034799344492</v>
      </c>
      <c r="L50" s="5">
        <v>11346.896843056893</v>
      </c>
      <c r="M50" s="5">
        <v>5942.3162726266082</v>
      </c>
      <c r="N50" s="5">
        <v>9957.3902736963828</v>
      </c>
      <c r="O50" s="5">
        <v>10503.365861428567</v>
      </c>
      <c r="P50" s="5">
        <v>6076.615767785629</v>
      </c>
      <c r="Q50" s="5">
        <v>8730.1721359124276</v>
      </c>
      <c r="R50" s="5">
        <v>6690.4958594294631</v>
      </c>
      <c r="S50" s="5">
        <v>0</v>
      </c>
      <c r="T50" s="5">
        <v>0</v>
      </c>
      <c r="U50" s="5">
        <v>0</v>
      </c>
      <c r="V50" s="5">
        <v>0</v>
      </c>
      <c r="W50" s="5">
        <v>0</v>
      </c>
    </row>
    <row r="51" spans="1:23">
      <c r="A51" s="6" t="s">
        <v>146</v>
      </c>
      <c r="B51" s="6" t="s">
        <v>115</v>
      </c>
      <c r="C51" s="5">
        <v>710.8947040033197</v>
      </c>
      <c r="D51" s="5">
        <v>848.86663472439193</v>
      </c>
      <c r="E51" s="5">
        <v>1298.9686898145198</v>
      </c>
      <c r="F51" s="5">
        <v>75.650480081364762</v>
      </c>
      <c r="G51" s="5">
        <v>114.78394016403907</v>
      </c>
      <c r="H51" s="5">
        <v>128.35105166422781</v>
      </c>
      <c r="I51" s="5">
        <v>778.7600567914867</v>
      </c>
      <c r="J51" s="5">
        <v>404.6849644016674</v>
      </c>
      <c r="K51" s="5">
        <v>125.18716113193909</v>
      </c>
      <c r="L51" s="5">
        <v>1642.3186994862924</v>
      </c>
      <c r="M51" s="5">
        <v>400.31883716314252</v>
      </c>
      <c r="N51" s="5">
        <v>1215.8751382783405</v>
      </c>
      <c r="O51" s="5">
        <v>937.46269497813819</v>
      </c>
      <c r="P51" s="5">
        <v>979.52449906105733</v>
      </c>
      <c r="Q51" s="5">
        <v>1667.0269038888082</v>
      </c>
      <c r="R51" s="5">
        <v>1106.8165128182541</v>
      </c>
      <c r="S51" s="5">
        <v>8576.4567416449809</v>
      </c>
      <c r="T51" s="5">
        <v>2929.8712043211262</v>
      </c>
      <c r="U51" s="5">
        <v>3078.8956086554895</v>
      </c>
      <c r="V51" s="5">
        <v>7127.8314707352074</v>
      </c>
      <c r="W51" s="5">
        <v>2818.2821482784916</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18446.646967909699</v>
      </c>
      <c r="D54" s="5">
        <v>16402.216455047837</v>
      </c>
      <c r="E54" s="5">
        <v>16921.253741828979</v>
      </c>
      <c r="F54" s="5">
        <v>16783.947075510914</v>
      </c>
      <c r="G54" s="5">
        <v>18380.634778237381</v>
      </c>
      <c r="H54" s="5">
        <v>18032.289904745532</v>
      </c>
      <c r="I54" s="5">
        <v>16228.477128709892</v>
      </c>
      <c r="J54" s="5">
        <v>16651.733759055736</v>
      </c>
      <c r="K54" s="5">
        <v>16371.819101851122</v>
      </c>
      <c r="L54" s="5">
        <v>17598.575237901408</v>
      </c>
      <c r="M54" s="5">
        <v>18977.985555727089</v>
      </c>
      <c r="N54" s="5">
        <v>16379.485644566539</v>
      </c>
      <c r="O54" s="5">
        <v>15292.651523672483</v>
      </c>
      <c r="P54" s="5">
        <v>14745.91253412175</v>
      </c>
      <c r="Q54" s="5">
        <v>23230.774157467858</v>
      </c>
      <c r="R54" s="5">
        <v>22616.41140157506</v>
      </c>
      <c r="S54" s="5">
        <v>28812.12744023815</v>
      </c>
      <c r="T54" s="5">
        <v>29697.463293637535</v>
      </c>
      <c r="U54" s="5">
        <v>27747.925557741746</v>
      </c>
      <c r="V54" s="5">
        <v>26171.78849300916</v>
      </c>
      <c r="W54" s="5">
        <v>28686.255736407827</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29527.65760365915</v>
      </c>
      <c r="D56" s="17">
        <v>27666.312875073272</v>
      </c>
      <c r="E56" s="17">
        <v>25301.635868274723</v>
      </c>
      <c r="F56" s="17">
        <v>20529.801035526692</v>
      </c>
      <c r="G56" s="17">
        <v>22165.622198335852</v>
      </c>
      <c r="H56" s="17">
        <v>21830.844436344174</v>
      </c>
      <c r="I56" s="17">
        <v>22002.504977888613</v>
      </c>
      <c r="J56" s="17">
        <v>20726.622203391857</v>
      </c>
      <c r="K56" s="17">
        <v>20167.209742917512</v>
      </c>
      <c r="L56" s="17">
        <v>30587.790780444593</v>
      </c>
      <c r="M56" s="17">
        <v>25320.620665516839</v>
      </c>
      <c r="N56" s="17">
        <v>27552.751056541263</v>
      </c>
      <c r="O56" s="17">
        <v>26733.480080079185</v>
      </c>
      <c r="P56" s="17">
        <v>21802.052800968435</v>
      </c>
      <c r="Q56" s="17">
        <v>33627.973197269093</v>
      </c>
      <c r="R56" s="17">
        <v>30413.723773822778</v>
      </c>
      <c r="S56" s="17">
        <v>37388.584181883132</v>
      </c>
      <c r="T56" s="17">
        <v>32627.334497958662</v>
      </c>
      <c r="U56" s="17">
        <v>30826.821166397236</v>
      </c>
      <c r="V56" s="17">
        <v>33299.619963744364</v>
      </c>
      <c r="W56" s="17">
        <v>31504.53788468632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0.57913960556722199</v>
      </c>
      <c r="R62" s="5">
        <v>0</v>
      </c>
      <c r="S62" s="5">
        <v>22.631219747185032</v>
      </c>
      <c r="T62" s="5">
        <v>15.455611959455084</v>
      </c>
      <c r="U62" s="5">
        <v>0</v>
      </c>
      <c r="V62" s="5">
        <v>2.9503986490500003</v>
      </c>
      <c r="W62" s="5">
        <v>0</v>
      </c>
    </row>
    <row r="63" spans="1:23">
      <c r="A63" s="6" t="s">
        <v>147</v>
      </c>
      <c r="B63" s="6" t="s">
        <v>116</v>
      </c>
      <c r="C63" s="5">
        <v>73353.306114602135</v>
      </c>
      <c r="D63" s="5">
        <v>57008.133681760701</v>
      </c>
      <c r="E63" s="5">
        <v>57407.775832889405</v>
      </c>
      <c r="F63" s="5">
        <v>68240.691233408419</v>
      </c>
      <c r="G63" s="5">
        <v>63570.952317924624</v>
      </c>
      <c r="H63" s="5">
        <v>74359.262146746172</v>
      </c>
      <c r="I63" s="5">
        <v>43076.872723111395</v>
      </c>
      <c r="J63" s="5">
        <v>68758.33324879565</v>
      </c>
      <c r="K63" s="5">
        <v>62122.115266733905</v>
      </c>
      <c r="L63" s="5">
        <v>49601.415975665739</v>
      </c>
      <c r="M63" s="5">
        <v>71387.157615577657</v>
      </c>
      <c r="N63" s="5">
        <v>56250.29810126614</v>
      </c>
      <c r="O63" s="5">
        <v>56508.926343720363</v>
      </c>
      <c r="P63" s="5">
        <v>65489.45802877986</v>
      </c>
      <c r="Q63" s="5">
        <v>62301.316208569515</v>
      </c>
      <c r="R63" s="5">
        <v>71372.707276840461</v>
      </c>
      <c r="S63" s="5">
        <v>42597.290550254424</v>
      </c>
      <c r="T63" s="5">
        <v>69115.644864197253</v>
      </c>
      <c r="U63" s="5">
        <v>61552.493482558057</v>
      </c>
      <c r="V63" s="5">
        <v>49545.501041893294</v>
      </c>
      <c r="W63" s="5">
        <v>68595.561287362245</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5758.7133863058198</v>
      </c>
      <c r="D65" s="5">
        <v>5553.724015584191</v>
      </c>
      <c r="E65" s="5">
        <v>5283.1080428337327</v>
      </c>
      <c r="F65" s="5">
        <v>5741.3386706999763</v>
      </c>
      <c r="G65" s="5">
        <v>5944.0923628179617</v>
      </c>
      <c r="H65" s="5">
        <v>5924.6658384020848</v>
      </c>
      <c r="I65" s="5">
        <v>11644.344522694353</v>
      </c>
      <c r="J65" s="5">
        <v>11627.174242909938</v>
      </c>
      <c r="K65" s="5">
        <v>11464.735248390694</v>
      </c>
      <c r="L65" s="5">
        <v>13033.464228596082</v>
      </c>
      <c r="M65" s="5">
        <v>14915.217173105348</v>
      </c>
      <c r="N65" s="5">
        <v>17613.287425913812</v>
      </c>
      <c r="O65" s="5">
        <v>16802.465299909571</v>
      </c>
      <c r="P65" s="5">
        <v>17965.022850355537</v>
      </c>
      <c r="Q65" s="5">
        <v>18448.152673979141</v>
      </c>
      <c r="R65" s="5">
        <v>18745.522311195095</v>
      </c>
      <c r="S65" s="5">
        <v>19672.72910137289</v>
      </c>
      <c r="T65" s="5">
        <v>20289.04771486613</v>
      </c>
      <c r="U65" s="5">
        <v>19887.67180506255</v>
      </c>
      <c r="V65" s="5">
        <v>19265.528402739605</v>
      </c>
      <c r="W65" s="5">
        <v>20131.160847021976</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79112.019500907962</v>
      </c>
      <c r="D67" s="17">
        <v>62561.857697344894</v>
      </c>
      <c r="E67" s="17">
        <v>62690.883875723135</v>
      </c>
      <c r="F67" s="17">
        <v>73982.029904108393</v>
      </c>
      <c r="G67" s="17">
        <v>69515.044680742591</v>
      </c>
      <c r="H67" s="17">
        <v>80283.927985148257</v>
      </c>
      <c r="I67" s="17">
        <v>54721.217245805747</v>
      </c>
      <c r="J67" s="17">
        <v>80385.50749170559</v>
      </c>
      <c r="K67" s="17">
        <v>73586.850515124592</v>
      </c>
      <c r="L67" s="17">
        <v>62634.880204261819</v>
      </c>
      <c r="M67" s="17">
        <v>86302.37478868301</v>
      </c>
      <c r="N67" s="17">
        <v>73863.585527179952</v>
      </c>
      <c r="O67" s="17">
        <v>73311.391643629933</v>
      </c>
      <c r="P67" s="17">
        <v>83454.480879135401</v>
      </c>
      <c r="Q67" s="17">
        <v>80750.048022154224</v>
      </c>
      <c r="R67" s="17">
        <v>90118.229588035552</v>
      </c>
      <c r="S67" s="17">
        <v>62292.650871374499</v>
      </c>
      <c r="T67" s="17">
        <v>89420.148191022832</v>
      </c>
      <c r="U67" s="17">
        <v>81440.165287620606</v>
      </c>
      <c r="V67" s="17">
        <v>68813.979843281952</v>
      </c>
      <c r="W67" s="17">
        <v>88726.722134384225</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76</v>
      </c>
      <c r="B5" s="6" t="s">
        <v>113</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76</v>
      </c>
      <c r="B10" s="6" t="s">
        <v>119</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76</v>
      </c>
      <c r="B11" s="6" t="s">
        <v>120</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102" t="s">
        <v>137</v>
      </c>
      <c r="B12" s="102"/>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127</v>
      </c>
      <c r="B21" s="6" t="s">
        <v>119</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127</v>
      </c>
      <c r="B22" s="6" t="s">
        <v>120</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102" t="s">
        <v>137</v>
      </c>
      <c r="B23" s="102"/>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144</v>
      </c>
      <c r="B32" s="6" t="s">
        <v>119</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144</v>
      </c>
      <c r="B33" s="6" t="s">
        <v>120</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102" t="s">
        <v>137</v>
      </c>
      <c r="B34" s="102"/>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145</v>
      </c>
      <c r="B43" s="6" t="s">
        <v>119</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145</v>
      </c>
      <c r="B44" s="6" t="s">
        <v>120</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102" t="s">
        <v>137</v>
      </c>
      <c r="B45" s="102"/>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146</v>
      </c>
      <c r="B54" s="6" t="s">
        <v>119</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146</v>
      </c>
      <c r="B55" s="6" t="s">
        <v>120</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102" t="s">
        <v>137</v>
      </c>
      <c r="B56" s="102"/>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1770652.2638191704</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76</v>
      </c>
      <c r="B5" s="6" t="s">
        <v>113</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87780.948491586794</v>
      </c>
      <c r="M9" s="5">
        <v>102267.93694585894</v>
      </c>
      <c r="N9" s="5">
        <v>101988.51635311078</v>
      </c>
      <c r="O9" s="5">
        <v>105604.26650307068</v>
      </c>
      <c r="P9" s="5">
        <v>113817.67861953563</v>
      </c>
      <c r="Q9" s="5">
        <v>138561.51636890139</v>
      </c>
      <c r="R9" s="5">
        <v>142979.82787855234</v>
      </c>
      <c r="S9" s="5">
        <v>157179.02204624933</v>
      </c>
      <c r="T9" s="5">
        <v>166699.41322925547</v>
      </c>
      <c r="U9" s="5">
        <v>167156.12395043144</v>
      </c>
      <c r="V9" s="5">
        <v>182505.98240288952</v>
      </c>
      <c r="W9" s="5">
        <v>189535.52745167544</v>
      </c>
      <c r="X9" s="19"/>
    </row>
    <row r="10" spans="1:24">
      <c r="A10" s="6" t="s">
        <v>76</v>
      </c>
      <c r="B10" s="6" t="s">
        <v>119</v>
      </c>
      <c r="C10" s="5">
        <v>412630.085560003</v>
      </c>
      <c r="D10" s="5">
        <v>455166.54600000015</v>
      </c>
      <c r="E10" s="5">
        <v>456413.57763287681</v>
      </c>
      <c r="F10" s="5">
        <v>455166.54600000015</v>
      </c>
      <c r="G10" s="5">
        <v>455166.54600000015</v>
      </c>
      <c r="H10" s="5">
        <v>479900.65852354257</v>
      </c>
      <c r="I10" s="5">
        <v>518145.7980618084</v>
      </c>
      <c r="J10" s="5">
        <v>526528.90116000071</v>
      </c>
      <c r="K10" s="5">
        <v>532169.5381599965</v>
      </c>
      <c r="L10" s="5">
        <v>616771.55586201814</v>
      </c>
      <c r="M10" s="5">
        <v>647771.71202616568</v>
      </c>
      <c r="N10" s="5">
        <v>766746.25919983396</v>
      </c>
      <c r="O10" s="5">
        <v>766504.86295440909</v>
      </c>
      <c r="P10" s="5">
        <v>784074.56138222863</v>
      </c>
      <c r="Q10" s="5">
        <v>967888.36770348263</v>
      </c>
      <c r="R10" s="5">
        <v>1011477.044492221</v>
      </c>
      <c r="S10" s="5">
        <v>1174304.8948626774</v>
      </c>
      <c r="T10" s="5">
        <v>1146400.5148626792</v>
      </c>
      <c r="U10" s="5">
        <v>1143886.3641103306</v>
      </c>
      <c r="V10" s="5">
        <v>1132070.5420697341</v>
      </c>
      <c r="W10" s="5">
        <v>1129857.4360697339</v>
      </c>
      <c r="X10" s="19"/>
    </row>
    <row r="11" spans="1:24">
      <c r="A11" s="6" t="s">
        <v>76</v>
      </c>
      <c r="B11" s="6" t="s">
        <v>120</v>
      </c>
      <c r="C11" s="5">
        <v>134511.17421000206</v>
      </c>
      <c r="D11" s="5">
        <v>147596.08071000196</v>
      </c>
      <c r="E11" s="5">
        <v>148000.45353386499</v>
      </c>
      <c r="F11" s="5">
        <v>153353.40874232893</v>
      </c>
      <c r="G11" s="5">
        <v>160578.46431971216</v>
      </c>
      <c r="H11" s="5">
        <v>179125.71071382036</v>
      </c>
      <c r="I11" s="5">
        <v>213919.20848841307</v>
      </c>
      <c r="J11" s="5">
        <v>214869.21177669763</v>
      </c>
      <c r="K11" s="5">
        <v>216380.22177669735</v>
      </c>
      <c r="L11" s="5">
        <v>238894.15811740089</v>
      </c>
      <c r="M11" s="5">
        <v>263487.32099038624</v>
      </c>
      <c r="N11" s="5">
        <v>270822.89407474548</v>
      </c>
      <c r="O11" s="5">
        <v>289648.68779320706</v>
      </c>
      <c r="P11" s="5">
        <v>294121.25560513703</v>
      </c>
      <c r="Q11" s="5">
        <v>350873.80485348159</v>
      </c>
      <c r="R11" s="5">
        <v>349915.13325552118</v>
      </c>
      <c r="S11" s="5">
        <v>383354.34876756388</v>
      </c>
      <c r="T11" s="5">
        <v>379430.01576756436</v>
      </c>
      <c r="U11" s="5">
        <v>393401.00656220037</v>
      </c>
      <c r="V11" s="5">
        <v>431015.52267230803</v>
      </c>
      <c r="W11" s="5">
        <v>431015.52267230803</v>
      </c>
      <c r="X11" s="19"/>
    </row>
    <row r="12" spans="1:24">
      <c r="A12" s="102" t="s">
        <v>137</v>
      </c>
      <c r="B12" s="102"/>
      <c r="C12" s="17">
        <v>3663362.9785851147</v>
      </c>
      <c r="D12" s="17">
        <v>3462936.2879901463</v>
      </c>
      <c r="E12" s="17">
        <v>2832810.6187718487</v>
      </c>
      <c r="F12" s="17">
        <v>4527178.7731374372</v>
      </c>
      <c r="G12" s="17">
        <v>3298396.154520201</v>
      </c>
      <c r="H12" s="17">
        <v>3328991.9382186485</v>
      </c>
      <c r="I12" s="17">
        <v>3638555.878219327</v>
      </c>
      <c r="J12" s="17">
        <v>2702279.4752750895</v>
      </c>
      <c r="K12" s="17">
        <v>2709431.1222750847</v>
      </c>
      <c r="L12" s="17">
        <v>3301292.1574596292</v>
      </c>
      <c r="M12" s="17">
        <v>3213194.3310804297</v>
      </c>
      <c r="N12" s="17">
        <v>2715869.7207666608</v>
      </c>
      <c r="O12" s="17">
        <v>2731079.8083895049</v>
      </c>
      <c r="P12" s="17">
        <v>2744431.2767457035</v>
      </c>
      <c r="Q12" s="17">
        <v>2749233.3779582074</v>
      </c>
      <c r="R12" s="17">
        <v>3196846.0903079533</v>
      </c>
      <c r="S12" s="17">
        <v>3734419.3922547963</v>
      </c>
      <c r="T12" s="17">
        <v>2870159.7429984277</v>
      </c>
      <c r="U12" s="17">
        <v>2853084.3788334988</v>
      </c>
      <c r="V12" s="17">
        <v>3533886.0479340889</v>
      </c>
      <c r="W12" s="17">
        <v>2894095.4073326411</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1047997.7160296915</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65832.879115941556</v>
      </c>
      <c r="N20" s="5">
        <v>65653.007861526508</v>
      </c>
      <c r="O20" s="5">
        <v>65653.007861526508</v>
      </c>
      <c r="P20" s="5">
        <v>65653.007861526508</v>
      </c>
      <c r="Q20" s="5">
        <v>84207.372612461448</v>
      </c>
      <c r="R20" s="5">
        <v>83977.29782390286</v>
      </c>
      <c r="S20" s="5">
        <v>83977.29782390286</v>
      </c>
      <c r="T20" s="5">
        <v>83977.29782390286</v>
      </c>
      <c r="U20" s="5">
        <v>84207.372612461448</v>
      </c>
      <c r="V20" s="5">
        <v>94172.555387824454</v>
      </c>
      <c r="W20" s="5">
        <v>94172.555387824454</v>
      </c>
    </row>
    <row r="21" spans="1:23">
      <c r="A21" s="6" t="s">
        <v>127</v>
      </c>
      <c r="B21" s="6" t="s">
        <v>119</v>
      </c>
      <c r="C21" s="5">
        <v>75120.057200005278</v>
      </c>
      <c r="D21" s="5">
        <v>84505.758100005551</v>
      </c>
      <c r="E21" s="5">
        <v>84737.280724937082</v>
      </c>
      <c r="F21" s="5">
        <v>84505.758100005551</v>
      </c>
      <c r="G21" s="5">
        <v>84505.758100005551</v>
      </c>
      <c r="H21" s="5">
        <v>84505.758100005551</v>
      </c>
      <c r="I21" s="5">
        <v>84778.740703566582</v>
      </c>
      <c r="J21" s="5">
        <v>84547.10480000489</v>
      </c>
      <c r="K21" s="5">
        <v>84547.10480000489</v>
      </c>
      <c r="L21" s="5">
        <v>157001.08146400459</v>
      </c>
      <c r="M21" s="5">
        <v>165194.77472933198</v>
      </c>
      <c r="N21" s="5">
        <v>189405.14478259144</v>
      </c>
      <c r="O21" s="5">
        <v>200729.56621360072</v>
      </c>
      <c r="P21" s="5">
        <v>201435.96340406529</v>
      </c>
      <c r="Q21" s="5">
        <v>307601.27686559939</v>
      </c>
      <c r="R21" s="5">
        <v>304630.206218426</v>
      </c>
      <c r="S21" s="5">
        <v>319362.30622285767</v>
      </c>
      <c r="T21" s="5">
        <v>317987.70622285776</v>
      </c>
      <c r="U21" s="5">
        <v>318858.90541798895</v>
      </c>
      <c r="V21" s="5">
        <v>301469.59622285672</v>
      </c>
      <c r="W21" s="5">
        <v>299256.49022285652</v>
      </c>
    </row>
    <row r="22" spans="1:23">
      <c r="A22" s="6" t="s">
        <v>127</v>
      </c>
      <c r="B22" s="6" t="s">
        <v>120</v>
      </c>
      <c r="C22" s="5">
        <v>47972.346870001107</v>
      </c>
      <c r="D22" s="5">
        <v>54621.524370000647</v>
      </c>
      <c r="E22" s="5">
        <v>54771.172381973221</v>
      </c>
      <c r="F22" s="5">
        <v>60378.85240232764</v>
      </c>
      <c r="G22" s="5">
        <v>64071.00478435478</v>
      </c>
      <c r="H22" s="5">
        <v>77331.309245900076</v>
      </c>
      <c r="I22" s="5">
        <v>102004.72901550644</v>
      </c>
      <c r="J22" s="5">
        <v>101726.0275701089</v>
      </c>
      <c r="K22" s="5">
        <v>101726.0275701089</v>
      </c>
      <c r="L22" s="5">
        <v>119335.86992440105</v>
      </c>
      <c r="M22" s="5">
        <v>141910.67094362594</v>
      </c>
      <c r="N22" s="5">
        <v>141522.93687000943</v>
      </c>
      <c r="O22" s="5">
        <v>141522.93687000943</v>
      </c>
      <c r="P22" s="5">
        <v>141522.93687000943</v>
      </c>
      <c r="Q22" s="5">
        <v>168995.11310144799</v>
      </c>
      <c r="R22" s="5">
        <v>168533.37781975005</v>
      </c>
      <c r="S22" s="5">
        <v>179199.16606581939</v>
      </c>
      <c r="T22" s="5">
        <v>175274.83306581987</v>
      </c>
      <c r="U22" s="5">
        <v>175755.03808791804</v>
      </c>
      <c r="V22" s="5">
        <v>206893.67481115862</v>
      </c>
      <c r="W22" s="5">
        <v>206893.67481115862</v>
      </c>
    </row>
    <row r="23" spans="1:23">
      <c r="A23" s="102" t="s">
        <v>137</v>
      </c>
      <c r="B23" s="102"/>
      <c r="C23" s="17">
        <v>1348286.2562098131</v>
      </c>
      <c r="D23" s="17">
        <v>842500.16858011566</v>
      </c>
      <c r="E23" s="17">
        <v>764866.21698720381</v>
      </c>
      <c r="F23" s="17">
        <v>1824849.094434889</v>
      </c>
      <c r="G23" s="17">
        <v>699206.13899450051</v>
      </c>
      <c r="H23" s="17">
        <v>673550.44345602999</v>
      </c>
      <c r="I23" s="17">
        <v>699898.8002842929</v>
      </c>
      <c r="J23" s="17">
        <v>697986.50848023815</v>
      </c>
      <c r="K23" s="17">
        <v>697986.50848023815</v>
      </c>
      <c r="L23" s="17">
        <v>749134.3274985326</v>
      </c>
      <c r="M23" s="17">
        <v>972782.65771928953</v>
      </c>
      <c r="N23" s="17">
        <v>743344.02562424832</v>
      </c>
      <c r="O23" s="17">
        <v>754668.44705525762</v>
      </c>
      <c r="P23" s="17">
        <v>755374.84424572217</v>
      </c>
      <c r="Q23" s="17">
        <v>759255.41632280732</v>
      </c>
      <c r="R23" s="17">
        <v>755050.31797219906</v>
      </c>
      <c r="S23" s="17">
        <v>780448.20622270019</v>
      </c>
      <c r="T23" s="17">
        <v>775149.27322270069</v>
      </c>
      <c r="U23" s="17">
        <v>777272.96986166702</v>
      </c>
      <c r="V23" s="17">
        <v>800445.26253195992</v>
      </c>
      <c r="W23" s="17">
        <v>798232.15653195977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37969.48214996796</v>
      </c>
      <c r="P31" s="5">
        <v>46548.744266432928</v>
      </c>
      <c r="Q31" s="5">
        <v>52467.26420378319</v>
      </c>
      <c r="R31" s="5">
        <v>52854.935212115954</v>
      </c>
      <c r="S31" s="5">
        <v>61684.515241839435</v>
      </c>
      <c r="T31" s="5">
        <v>71204.906424845583</v>
      </c>
      <c r="U31" s="5">
        <v>71399.988360256102</v>
      </c>
      <c r="V31" s="5">
        <v>76816.218034558013</v>
      </c>
      <c r="W31" s="5">
        <v>76816.218034558013</v>
      </c>
    </row>
    <row r="32" spans="1:23">
      <c r="A32" s="6" t="s">
        <v>144</v>
      </c>
      <c r="B32" s="6" t="s">
        <v>119</v>
      </c>
      <c r="C32" s="5">
        <v>31002.178559995227</v>
      </c>
      <c r="D32" s="5">
        <v>50577.828559992799</v>
      </c>
      <c r="E32" s="5">
        <v>50716.397953307831</v>
      </c>
      <c r="F32" s="5">
        <v>50577.828559992799</v>
      </c>
      <c r="G32" s="5">
        <v>50577.828559992799</v>
      </c>
      <c r="H32" s="5">
        <v>65520.676623530817</v>
      </c>
      <c r="I32" s="5">
        <v>74271.536254674153</v>
      </c>
      <c r="J32" s="5">
        <v>74068.608559989269</v>
      </c>
      <c r="K32" s="5">
        <v>74068.608559989269</v>
      </c>
      <c r="L32" s="5">
        <v>75830.417059988948</v>
      </c>
      <c r="M32" s="5">
        <v>91976.091840617388</v>
      </c>
      <c r="N32" s="5">
        <v>177399.88238985822</v>
      </c>
      <c r="O32" s="5">
        <v>178604.09871342458</v>
      </c>
      <c r="P32" s="5">
        <v>195467.39995077948</v>
      </c>
      <c r="Q32" s="5">
        <v>242784.98377045637</v>
      </c>
      <c r="R32" s="5">
        <v>292572.75619369419</v>
      </c>
      <c r="S32" s="5">
        <v>381836.90952527343</v>
      </c>
      <c r="T32" s="5">
        <v>381836.90952527343</v>
      </c>
      <c r="U32" s="5">
        <v>382883.03804452071</v>
      </c>
      <c r="V32" s="5">
        <v>381836.90952527343</v>
      </c>
      <c r="W32" s="5">
        <v>381836.90952527343</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76575.771986609179</v>
      </c>
      <c r="P33" s="5">
        <v>81048.339798539237</v>
      </c>
      <c r="Q33" s="5">
        <v>103667.57219768962</v>
      </c>
      <c r="R33" s="5">
        <v>103384.32746490902</v>
      </c>
      <c r="S33" s="5">
        <v>116956.62156411281</v>
      </c>
      <c r="T33" s="5">
        <v>116956.62156411281</v>
      </c>
      <c r="U33" s="5">
        <v>130208.50716915027</v>
      </c>
      <c r="V33" s="5">
        <v>136923.28672351775</v>
      </c>
      <c r="W33" s="5">
        <v>136923.28672351775</v>
      </c>
    </row>
    <row r="34" spans="1:23">
      <c r="A34" s="102" t="s">
        <v>137</v>
      </c>
      <c r="B34" s="102"/>
      <c r="C34" s="17">
        <v>893823.20261963771</v>
      </c>
      <c r="D34" s="17">
        <v>1192785.5547719011</v>
      </c>
      <c r="E34" s="17">
        <v>638308.32765435579</v>
      </c>
      <c r="F34" s="17">
        <v>1276599.7140644179</v>
      </c>
      <c r="G34" s="17">
        <v>1169927.1476922149</v>
      </c>
      <c r="H34" s="17">
        <v>822945.21699221851</v>
      </c>
      <c r="I34" s="17">
        <v>661863.46595572215</v>
      </c>
      <c r="J34" s="17">
        <v>618112.1458301635</v>
      </c>
      <c r="K34" s="17">
        <v>618112.1458301635</v>
      </c>
      <c r="L34" s="17">
        <v>1264481.0339803963</v>
      </c>
      <c r="M34" s="17">
        <v>921730.9667223451</v>
      </c>
      <c r="N34" s="17">
        <v>642530.41966003145</v>
      </c>
      <c r="O34" s="17">
        <v>662034.43285001267</v>
      </c>
      <c r="P34" s="17">
        <v>675045.35401574685</v>
      </c>
      <c r="Q34" s="17">
        <v>675987.70625412464</v>
      </c>
      <c r="R34" s="17">
        <v>687287.88887072692</v>
      </c>
      <c r="S34" s="17">
        <v>731683.26433124021</v>
      </c>
      <c r="T34" s="17">
        <v>741203.65551424632</v>
      </c>
      <c r="U34" s="17">
        <v>754631.53697120165</v>
      </c>
      <c r="V34" s="17">
        <v>1409858.6339335965</v>
      </c>
      <c r="W34" s="17">
        <v>765251.55428336351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145</v>
      </c>
      <c r="B43" s="6" t="s">
        <v>119</v>
      </c>
      <c r="C43" s="5">
        <v>182213.76860000237</v>
      </c>
      <c r="D43" s="5">
        <v>195788.87814000165</v>
      </c>
      <c r="E43" s="5">
        <v>196325.28602531675</v>
      </c>
      <c r="F43" s="5">
        <v>195788.87814000165</v>
      </c>
      <c r="G43" s="5">
        <v>195788.87814000165</v>
      </c>
      <c r="H43" s="5">
        <v>205580.1426000061</v>
      </c>
      <c r="I43" s="5">
        <v>215969.02390027948</v>
      </c>
      <c r="J43" s="5">
        <v>225177.74660000604</v>
      </c>
      <c r="K43" s="5">
        <v>234976.54860000234</v>
      </c>
      <c r="L43" s="5">
        <v>234976.54860000234</v>
      </c>
      <c r="M43" s="5">
        <v>235620.31996602975</v>
      </c>
      <c r="N43" s="5">
        <v>234976.54860000234</v>
      </c>
      <c r="O43" s="5">
        <v>232570.99860000247</v>
      </c>
      <c r="P43" s="5">
        <v>232570.99860000247</v>
      </c>
      <c r="Q43" s="5">
        <v>237272.16905037314</v>
      </c>
      <c r="R43" s="5">
        <v>238673.40957195003</v>
      </c>
      <c r="S43" s="5">
        <v>250936.66893188909</v>
      </c>
      <c r="T43" s="5">
        <v>231692.26893189014</v>
      </c>
      <c r="U43" s="5">
        <v>241682.47422904603</v>
      </c>
      <c r="V43" s="5">
        <v>250636.78013894655</v>
      </c>
      <c r="W43" s="5">
        <v>250636.78013894655</v>
      </c>
    </row>
    <row r="44" spans="1:23">
      <c r="A44" s="6" t="s">
        <v>145</v>
      </c>
      <c r="B44" s="6" t="s">
        <v>120</v>
      </c>
      <c r="C44" s="5">
        <v>25184.061070000094</v>
      </c>
      <c r="D44" s="5">
        <v>25184.061070000094</v>
      </c>
      <c r="E44" s="5">
        <v>25253.058497589129</v>
      </c>
      <c r="F44" s="5">
        <v>25184.061070000094</v>
      </c>
      <c r="G44" s="5">
        <v>26724.411070000268</v>
      </c>
      <c r="H44" s="5">
        <v>28264.761070000444</v>
      </c>
      <c r="I44" s="5">
        <v>29886.768908547609</v>
      </c>
      <c r="J44" s="5">
        <v>31339.593070001214</v>
      </c>
      <c r="K44" s="5">
        <v>32850.603070000921</v>
      </c>
      <c r="L44" s="5">
        <v>32850.603070000921</v>
      </c>
      <c r="M44" s="5">
        <v>32940.60472224751</v>
      </c>
      <c r="N44" s="5">
        <v>32850.603070000921</v>
      </c>
      <c r="O44" s="5">
        <v>32850.603070000921</v>
      </c>
      <c r="P44" s="5">
        <v>32850.603070000921</v>
      </c>
      <c r="Q44" s="5">
        <v>39405.718000450855</v>
      </c>
      <c r="R44" s="5">
        <v>39298.052104274757</v>
      </c>
      <c r="S44" s="5">
        <v>48499.18527104432</v>
      </c>
      <c r="T44" s="5">
        <v>48499.18527104432</v>
      </c>
      <c r="U44" s="5">
        <v>48632.05975123898</v>
      </c>
      <c r="V44" s="5">
        <v>48499.18527104432</v>
      </c>
      <c r="W44" s="5">
        <v>48499.18527104432</v>
      </c>
    </row>
    <row r="45" spans="1:23">
      <c r="A45" s="102" t="s">
        <v>137</v>
      </c>
      <c r="B45" s="102"/>
      <c r="C45" s="17">
        <v>1076486.6596736296</v>
      </c>
      <c r="D45" s="17">
        <v>1090061.7692136287</v>
      </c>
      <c r="E45" s="17">
        <v>1093048.2398142139</v>
      </c>
      <c r="F45" s="17">
        <v>1090061.7692136287</v>
      </c>
      <c r="G45" s="17">
        <v>1091602.119213629</v>
      </c>
      <c r="H45" s="17">
        <v>1491088.9372179802</v>
      </c>
      <c r="I45" s="17">
        <v>1907662.4054792074</v>
      </c>
      <c r="J45" s="17">
        <v>1018058.1696736007</v>
      </c>
      <c r="K45" s="17">
        <v>1029367.9816735967</v>
      </c>
      <c r="L45" s="17">
        <v>914137.98167360318</v>
      </c>
      <c r="M45" s="17">
        <v>916642.4692946265</v>
      </c>
      <c r="N45" s="17">
        <v>914137.98167360318</v>
      </c>
      <c r="O45" s="17">
        <v>908713.18167360302</v>
      </c>
      <c r="P45" s="17">
        <v>908550.58167360304</v>
      </c>
      <c r="Q45" s="17">
        <v>921568.86425991275</v>
      </c>
      <c r="R45" s="17">
        <v>1363029.6452226683</v>
      </c>
      <c r="S45" s="17">
        <v>1784516.1616459105</v>
      </c>
      <c r="T45" s="17">
        <v>923320.43420653418</v>
      </c>
      <c r="U45" s="17">
        <v>904524.48324416345</v>
      </c>
      <c r="V45" s="17">
        <v>911667.74541358557</v>
      </c>
      <c r="W45" s="17">
        <v>911667.74541358557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1819.1764915761869</v>
      </c>
      <c r="M53" s="5">
        <v>1824.1605367585878</v>
      </c>
      <c r="N53" s="5">
        <v>1819.1764915761869</v>
      </c>
      <c r="O53" s="5">
        <v>1819.1764915761869</v>
      </c>
      <c r="P53" s="5">
        <v>1615.9264915761789</v>
      </c>
      <c r="Q53" s="5">
        <v>1886.8795526567467</v>
      </c>
      <c r="R53" s="5">
        <v>6147.5948425335027</v>
      </c>
      <c r="S53" s="5">
        <v>11517.208980507039</v>
      </c>
      <c r="T53" s="5">
        <v>11517.208980507039</v>
      </c>
      <c r="U53" s="5">
        <v>11548.762977713908</v>
      </c>
      <c r="V53" s="5">
        <v>11517.208980507039</v>
      </c>
      <c r="W53" s="5">
        <v>18546.754029292973</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99524.224427379319</v>
      </c>
      <c r="M54" s="5">
        <v>99796.893535399489</v>
      </c>
      <c r="N54" s="5">
        <v>99524.224427379319</v>
      </c>
      <c r="O54" s="5">
        <v>89159.740427378667</v>
      </c>
      <c r="P54" s="5">
        <v>89159.740427378667</v>
      </c>
      <c r="Q54" s="5">
        <v>114610.19008828398</v>
      </c>
      <c r="R54" s="5">
        <v>110160.2135081482</v>
      </c>
      <c r="S54" s="5">
        <v>148901.07379829264</v>
      </c>
      <c r="T54" s="5">
        <v>141615.69379829336</v>
      </c>
      <c r="U54" s="5">
        <v>126993.27596212398</v>
      </c>
      <c r="V54" s="5">
        <v>124859.31979829285</v>
      </c>
      <c r="W54" s="5">
        <v>124859.31979829285</v>
      </c>
    </row>
    <row r="55" spans="1:23">
      <c r="A55" s="6" t="s">
        <v>146</v>
      </c>
      <c r="B55" s="6" t="s">
        <v>120</v>
      </c>
      <c r="C55" s="5">
        <v>9869.5799999990504</v>
      </c>
      <c r="D55" s="5">
        <v>9869.5799999990504</v>
      </c>
      <c r="E55" s="5">
        <v>9896.6199452045221</v>
      </c>
      <c r="F55" s="5">
        <v>9869.5799999990504</v>
      </c>
      <c r="G55" s="5">
        <v>11862.133195354965</v>
      </c>
      <c r="H55" s="5">
        <v>15608.725127917649</v>
      </c>
      <c r="I55" s="5">
        <v>23948.107855260903</v>
      </c>
      <c r="J55" s="5">
        <v>23882.675866585334</v>
      </c>
      <c r="K55" s="5">
        <v>23882.675866585334</v>
      </c>
      <c r="L55" s="5">
        <v>28786.769852996738</v>
      </c>
      <c r="M55" s="5">
        <v>30556.442615414708</v>
      </c>
      <c r="N55" s="5">
        <v>38528.438864732867</v>
      </c>
      <c r="O55" s="5">
        <v>38699.375866587259</v>
      </c>
      <c r="P55" s="5">
        <v>38699.375866587259</v>
      </c>
      <c r="Q55" s="5">
        <v>38805.401553892982</v>
      </c>
      <c r="R55" s="5">
        <v>38699.375866587259</v>
      </c>
      <c r="S55" s="5">
        <v>38699.375866587259</v>
      </c>
      <c r="T55" s="5">
        <v>38699.375866587259</v>
      </c>
      <c r="U55" s="5">
        <v>38805.401553892982</v>
      </c>
      <c r="V55" s="5">
        <v>38699.375866587259</v>
      </c>
      <c r="W55" s="5">
        <v>38699.375866587259</v>
      </c>
    </row>
    <row r="56" spans="1:23">
      <c r="A56" s="102" t="s">
        <v>137</v>
      </c>
      <c r="B56" s="102"/>
      <c r="C56" s="17">
        <v>181890.89308322046</v>
      </c>
      <c r="D56" s="17">
        <v>174712.82842568724</v>
      </c>
      <c r="E56" s="17">
        <v>173265.63179123693</v>
      </c>
      <c r="F56" s="17">
        <v>172792.22842568706</v>
      </c>
      <c r="G56" s="17">
        <v>174784.78162104296</v>
      </c>
      <c r="H56" s="17">
        <v>178531.37355360566</v>
      </c>
      <c r="I56" s="17">
        <v>187317.1197012933</v>
      </c>
      <c r="J56" s="17">
        <v>186805.32429227335</v>
      </c>
      <c r="K56" s="17">
        <v>182647.15929227282</v>
      </c>
      <c r="L56" s="17">
        <v>187476.13199764024</v>
      </c>
      <c r="M56" s="17">
        <v>189680.570135797</v>
      </c>
      <c r="N56" s="17">
        <v>193672.23680998193</v>
      </c>
      <c r="O56" s="17">
        <v>183478.68981183571</v>
      </c>
      <c r="P56" s="17">
        <v>183275.43981183571</v>
      </c>
      <c r="Q56" s="17">
        <v>169627.60793900833</v>
      </c>
      <c r="R56" s="17">
        <v>169293.1812435633</v>
      </c>
      <c r="S56" s="17">
        <v>207759.22567178786</v>
      </c>
      <c r="T56" s="17">
        <v>200473.84567178861</v>
      </c>
      <c r="U56" s="17">
        <v>186012.68304623151</v>
      </c>
      <c r="V56" s="17">
        <v>183717.47167178808</v>
      </c>
      <c r="W56" s="17">
        <v>190747.016720574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49439.28431064287</v>
      </c>
      <c r="M65" s="5">
        <v>55183.631954786943</v>
      </c>
      <c r="N65" s="5">
        <v>65440.459000002571</v>
      </c>
      <c r="O65" s="5">
        <v>65440.459000002571</v>
      </c>
      <c r="P65" s="5">
        <v>65440.459000002571</v>
      </c>
      <c r="Q65" s="5">
        <v>65619.747928769691</v>
      </c>
      <c r="R65" s="5">
        <v>65440.459000002571</v>
      </c>
      <c r="S65" s="5">
        <v>73267.936384364541</v>
      </c>
      <c r="T65" s="5">
        <v>73267.936384364541</v>
      </c>
      <c r="U65" s="5">
        <v>73468.670456650492</v>
      </c>
      <c r="V65" s="5">
        <v>73267.936384364541</v>
      </c>
      <c r="W65" s="5">
        <v>73267.936384364541</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186062.68230945649</v>
      </c>
      <c r="M67" s="17">
        <v>212357.66720837128</v>
      </c>
      <c r="N67" s="17">
        <v>222185.0569987958</v>
      </c>
      <c r="O67" s="17">
        <v>222185.0569987958</v>
      </c>
      <c r="P67" s="17">
        <v>222185.0569987958</v>
      </c>
      <c r="Q67" s="17">
        <v>222793.783182354</v>
      </c>
      <c r="R67" s="17">
        <v>222185.0569987958</v>
      </c>
      <c r="S67" s="17">
        <v>230012.53438315779</v>
      </c>
      <c r="T67" s="17">
        <v>230012.53438315779</v>
      </c>
      <c r="U67" s="17">
        <v>230642.70571023482</v>
      </c>
      <c r="V67" s="17">
        <v>228196.93438315799</v>
      </c>
      <c r="W67" s="17">
        <v>228196.93438315799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76</v>
      </c>
      <c r="B5" s="6" t="s">
        <v>113</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76</v>
      </c>
      <c r="B6" s="6" t="s">
        <v>114</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76</v>
      </c>
      <c r="B7" s="6" t="s">
        <v>115</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127</v>
      </c>
      <c r="B18" s="6" t="s">
        <v>115</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144</v>
      </c>
      <c r="B29" s="6" t="s">
        <v>115</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145</v>
      </c>
      <c r="B39" s="6" t="s">
        <v>114</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145</v>
      </c>
      <c r="B40" s="6" t="s">
        <v>115</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146</v>
      </c>
      <c r="B51" s="6" t="s">
        <v>115</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1929182.7982689766</v>
      </c>
      <c r="D4" s="5">
        <v>1869962.9172436229</v>
      </c>
      <c r="E4" s="5">
        <v>1983679.6294333504</v>
      </c>
      <c r="F4" s="5">
        <v>1868717.1684135981</v>
      </c>
      <c r="G4" s="5">
        <v>1794837.9561297272</v>
      </c>
      <c r="H4" s="5">
        <v>1723733.1145970293</v>
      </c>
      <c r="I4" s="5">
        <v>1895731.2669277384</v>
      </c>
      <c r="J4" s="5">
        <v>1869014.1527812118</v>
      </c>
      <c r="K4" s="5">
        <v>1859827.8933354991</v>
      </c>
      <c r="L4" s="5">
        <v>1833265.2685310363</v>
      </c>
      <c r="M4" s="5">
        <v>1587273.2529485936</v>
      </c>
      <c r="N4" s="5">
        <v>1401458.0153773376</v>
      </c>
      <c r="O4" s="5">
        <v>1423467.4689311211</v>
      </c>
      <c r="P4" s="5">
        <v>1367966.859920501</v>
      </c>
      <c r="Q4" s="5">
        <v>650232.42080878082</v>
      </c>
      <c r="R4" s="5">
        <v>541624.96904938971</v>
      </c>
      <c r="S4" s="5">
        <v>363878.98018895782</v>
      </c>
      <c r="T4" s="5">
        <v>366085.85919503751</v>
      </c>
      <c r="U4" s="5">
        <v>375662.18427094672</v>
      </c>
      <c r="V4" s="5">
        <v>360539.84747982817</v>
      </c>
      <c r="W4" s="5">
        <v>347098.15076216427</v>
      </c>
      <c r="X4" s="19"/>
    </row>
    <row r="5" spans="1:24">
      <c r="A5" s="6" t="s">
        <v>76</v>
      </c>
      <c r="B5" s="6" t="s">
        <v>113</v>
      </c>
      <c r="C5" s="5">
        <v>256466.46390062355</v>
      </c>
      <c r="D5" s="5">
        <v>269584.76331017236</v>
      </c>
      <c r="E5" s="5">
        <v>268144.85442696925</v>
      </c>
      <c r="F5" s="5">
        <v>271957.75228987646</v>
      </c>
      <c r="G5" s="5">
        <v>274114.67886650539</v>
      </c>
      <c r="H5" s="5">
        <v>247491.21695194882</v>
      </c>
      <c r="I5" s="5">
        <v>244877.11928372597</v>
      </c>
      <c r="J5" s="5">
        <v>215650.37343046267</v>
      </c>
      <c r="K5" s="5">
        <v>221586.1205310098</v>
      </c>
      <c r="L5" s="5">
        <v>178024.54271974289</v>
      </c>
      <c r="M5" s="5">
        <v>173668.08013116146</v>
      </c>
      <c r="N5" s="5">
        <v>175973.22821408513</v>
      </c>
      <c r="O5" s="5">
        <v>179177.39375046422</v>
      </c>
      <c r="P5" s="5">
        <v>174794.62601385728</v>
      </c>
      <c r="Q5" s="5">
        <v>178462.50649485478</v>
      </c>
      <c r="R5" s="5">
        <v>176349.38836955809</v>
      </c>
      <c r="S5" s="5">
        <v>172734.85265069088</v>
      </c>
      <c r="T5" s="5">
        <v>176076.60994890943</v>
      </c>
      <c r="U5" s="5">
        <v>178943.5541378207</v>
      </c>
      <c r="V5" s="5">
        <v>173441.93781955101</v>
      </c>
      <c r="W5" s="5">
        <v>172503.78802939702</v>
      </c>
      <c r="X5" s="19"/>
    </row>
    <row r="6" spans="1:24">
      <c r="A6" s="6" t="s">
        <v>76</v>
      </c>
      <c r="B6" s="6" t="s">
        <v>114</v>
      </c>
      <c r="C6" s="5">
        <v>236888.41329844313</v>
      </c>
      <c r="D6" s="5">
        <v>244939.35892216794</v>
      </c>
      <c r="E6" s="5">
        <v>231494.31282116787</v>
      </c>
      <c r="F6" s="5">
        <v>134491.30242908272</v>
      </c>
      <c r="G6" s="5">
        <v>137894.51254740931</v>
      </c>
      <c r="H6" s="5">
        <v>140941.17326857185</v>
      </c>
      <c r="I6" s="5">
        <v>178599.34658524711</v>
      </c>
      <c r="J6" s="5">
        <v>144446.58886779184</v>
      </c>
      <c r="K6" s="5">
        <v>142396.69002723679</v>
      </c>
      <c r="L6" s="5">
        <v>305328.8869930855</v>
      </c>
      <c r="M6" s="5">
        <v>204482.96517859751</v>
      </c>
      <c r="N6" s="5">
        <v>330681.59952879581</v>
      </c>
      <c r="O6" s="5">
        <v>320715.89623964974</v>
      </c>
      <c r="P6" s="5">
        <v>225190.61547080553</v>
      </c>
      <c r="Q6" s="5">
        <v>391887.77887109184</v>
      </c>
      <c r="R6" s="5">
        <v>332843.33105381054</v>
      </c>
      <c r="S6" s="5">
        <v>535189.83951954183</v>
      </c>
      <c r="T6" s="5">
        <v>320313.03480485344</v>
      </c>
      <c r="U6" s="5">
        <v>301840.14814404264</v>
      </c>
      <c r="V6" s="5">
        <v>406936.95728728152</v>
      </c>
      <c r="W6" s="5">
        <v>264558.72585253243</v>
      </c>
      <c r="X6" s="19"/>
    </row>
    <row r="7" spans="1:24">
      <c r="A7" s="6" t="s">
        <v>76</v>
      </c>
      <c r="B7" s="6" t="s">
        <v>115</v>
      </c>
      <c r="C7" s="5">
        <v>10552.76630803913</v>
      </c>
      <c r="D7" s="5">
        <v>8377.0198716604536</v>
      </c>
      <c r="E7" s="5">
        <v>12348.596916097713</v>
      </c>
      <c r="F7" s="5">
        <v>5688.8847290401036</v>
      </c>
      <c r="G7" s="5">
        <v>4826.2040529630203</v>
      </c>
      <c r="H7" s="5">
        <v>4423.8382794982499</v>
      </c>
      <c r="I7" s="5">
        <v>8762.5112535017906</v>
      </c>
      <c r="J7" s="5">
        <v>16490.850180141842</v>
      </c>
      <c r="K7" s="5">
        <v>10051.616011625283</v>
      </c>
      <c r="L7" s="5">
        <v>28634.525220664949</v>
      </c>
      <c r="M7" s="5">
        <v>12056.824347430327</v>
      </c>
      <c r="N7" s="5">
        <v>26591.342148310632</v>
      </c>
      <c r="O7" s="5">
        <v>15992.531226502828</v>
      </c>
      <c r="P7" s="5">
        <v>18592.128439594886</v>
      </c>
      <c r="Q7" s="5">
        <v>38964.181644324584</v>
      </c>
      <c r="R7" s="5">
        <v>45002.972320270477</v>
      </c>
      <c r="S7" s="5">
        <v>246287.27995540918</v>
      </c>
      <c r="T7" s="5">
        <v>91278.899204844653</v>
      </c>
      <c r="U7" s="5">
        <v>60575.950913775545</v>
      </c>
      <c r="V7" s="5">
        <v>175369.10543580743</v>
      </c>
      <c r="W7" s="5">
        <v>52736.088266477047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2433090.4417760819</v>
      </c>
      <c r="D12" s="17">
        <v>2392864.059347624</v>
      </c>
      <c r="E12" s="17">
        <v>2495667.3935975851</v>
      </c>
      <c r="F12" s="17">
        <v>2280855.1078615976</v>
      </c>
      <c r="G12" s="17">
        <v>2211673.3515966046</v>
      </c>
      <c r="H12" s="17">
        <v>2116589.3430970483</v>
      </c>
      <c r="I12" s="17">
        <v>2327970.2440502131</v>
      </c>
      <c r="J12" s="17">
        <v>2245601.9652596079</v>
      </c>
      <c r="K12" s="17">
        <v>2233862.3199053709</v>
      </c>
      <c r="L12" s="17">
        <v>2345253.22346453</v>
      </c>
      <c r="M12" s="17">
        <v>1977481.1226057829</v>
      </c>
      <c r="N12" s="17">
        <v>1934704.1852685292</v>
      </c>
      <c r="O12" s="17">
        <v>1939353.2901477378</v>
      </c>
      <c r="P12" s="17">
        <v>1786544.2298447588</v>
      </c>
      <c r="Q12" s="17">
        <v>1259546.8878190522</v>
      </c>
      <c r="R12" s="17">
        <v>1095820.660793029</v>
      </c>
      <c r="S12" s="17">
        <v>1318090.9523145996</v>
      </c>
      <c r="T12" s="17">
        <v>953754.40315364487</v>
      </c>
      <c r="U12" s="17">
        <v>917021.83746658557</v>
      </c>
      <c r="V12" s="17">
        <v>1116287.8480224682</v>
      </c>
      <c r="W12" s="17">
        <v>836896.75291057071</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983224.23643517133</v>
      </c>
      <c r="D15" s="5">
        <v>974052.36778355308</v>
      </c>
      <c r="E15" s="5">
        <v>1021721.5462545473</v>
      </c>
      <c r="F15" s="5">
        <v>925494.33734306076</v>
      </c>
      <c r="G15" s="5">
        <v>808850.02539806243</v>
      </c>
      <c r="H15" s="5">
        <v>753870.49641682068</v>
      </c>
      <c r="I15" s="5">
        <v>916130.73980041523</v>
      </c>
      <c r="J15" s="5">
        <v>919258.02751397295</v>
      </c>
      <c r="K15" s="5">
        <v>921969.38214300049</v>
      </c>
      <c r="L15" s="5">
        <v>846922.09657168086</v>
      </c>
      <c r="M15" s="5">
        <v>600531.31835853169</v>
      </c>
      <c r="N15" s="5">
        <v>600531.17954249261</v>
      </c>
      <c r="O15" s="5">
        <v>615783.70201335347</v>
      </c>
      <c r="P15" s="5">
        <v>609832.1024764328</v>
      </c>
      <c r="Q15" s="5">
        <v>138278.67700004563</v>
      </c>
      <c r="R15" s="5">
        <v>140859.9369133721</v>
      </c>
      <c r="S15" s="5">
        <v>139615.71717850782</v>
      </c>
      <c r="T15" s="5">
        <v>136841.74452477504</v>
      </c>
      <c r="U15" s="5">
        <v>142044.73165095298</v>
      </c>
      <c r="V15" s="5">
        <v>136724.25933854026</v>
      </c>
      <c r="W15" s="5">
        <v>126810.49843894754</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2238.7848305651833</v>
      </c>
      <c r="D17" s="5">
        <v>2370.9646649140495</v>
      </c>
      <c r="E17" s="5">
        <v>7237.1704283699992</v>
      </c>
      <c r="F17" s="5">
        <v>4479.9902503439698</v>
      </c>
      <c r="G17" s="5">
        <v>4729.1395176594724</v>
      </c>
      <c r="H17" s="5">
        <v>4971.9881164880817</v>
      </c>
      <c r="I17" s="5">
        <v>27381.585353778108</v>
      </c>
      <c r="J17" s="5">
        <v>5259.3713613829314</v>
      </c>
      <c r="K17" s="5">
        <v>5400.05321568819</v>
      </c>
      <c r="L17" s="5">
        <v>38287.24747038808</v>
      </c>
      <c r="M17" s="5">
        <v>17449.938593660896</v>
      </c>
      <c r="N17" s="5">
        <v>46092.939692744992</v>
      </c>
      <c r="O17" s="5">
        <v>55576.772811039882</v>
      </c>
      <c r="P17" s="5">
        <v>26258.957572642255</v>
      </c>
      <c r="Q17" s="5">
        <v>88701.053298815823</v>
      </c>
      <c r="R17" s="5">
        <v>70156.667528012578</v>
      </c>
      <c r="S17" s="5">
        <v>156436.53775184759</v>
      </c>
      <c r="T17" s="5">
        <v>93306.516248573855</v>
      </c>
      <c r="U17" s="5">
        <v>94452.764453932454</v>
      </c>
      <c r="V17" s="5">
        <v>146338.29085016466</v>
      </c>
      <c r="W17" s="5">
        <v>78981.59041782358</v>
      </c>
    </row>
    <row r="18" spans="1:23">
      <c r="A18" s="6" t="s">
        <v>127</v>
      </c>
      <c r="B18" s="6" t="s">
        <v>115</v>
      </c>
      <c r="C18" s="5">
        <v>1654.1636010861805</v>
      </c>
      <c r="D18" s="5">
        <v>239.05886312995773</v>
      </c>
      <c r="E18" s="5">
        <v>1568.4416386110302</v>
      </c>
      <c r="F18" s="5">
        <v>2731.669129508814</v>
      </c>
      <c r="G18" s="5">
        <v>1644.3571989373163</v>
      </c>
      <c r="H18" s="5">
        <v>2047.9500996102454</v>
      </c>
      <c r="I18" s="5">
        <v>1931.82018871846</v>
      </c>
      <c r="J18" s="5">
        <v>3838.5341923444926</v>
      </c>
      <c r="K18" s="5">
        <v>3140.0749905124885</v>
      </c>
      <c r="L18" s="5">
        <v>3629.3302256321717</v>
      </c>
      <c r="M18" s="5">
        <v>3637.0113715558855</v>
      </c>
      <c r="N18" s="5">
        <v>4530.2344487224154</v>
      </c>
      <c r="O18" s="5">
        <v>3004.2523365395309</v>
      </c>
      <c r="P18" s="5">
        <v>4363.6021942902671</v>
      </c>
      <c r="Q18" s="5">
        <v>11215.445307597318</v>
      </c>
      <c r="R18" s="5">
        <v>16678.018592102311</v>
      </c>
      <c r="S18" s="5">
        <v>70492.354910218026</v>
      </c>
      <c r="T18" s="5">
        <v>25630.446313879587</v>
      </c>
      <c r="U18" s="5">
        <v>13280.44366544343</v>
      </c>
      <c r="V18" s="5">
        <v>51946.153849777824</v>
      </c>
      <c r="W18" s="5">
        <v>12603.709912311026</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987117.18486682267</v>
      </c>
      <c r="D23" s="17">
        <v>976662.39131159708</v>
      </c>
      <c r="E23" s="17">
        <v>1030527.1583215283</v>
      </c>
      <c r="F23" s="17">
        <v>932705.99672291346</v>
      </c>
      <c r="G23" s="17">
        <v>815223.52211465919</v>
      </c>
      <c r="H23" s="17">
        <v>760890.43463291903</v>
      </c>
      <c r="I23" s="17">
        <v>945444.14534291183</v>
      </c>
      <c r="J23" s="17">
        <v>928355.93306770036</v>
      </c>
      <c r="K23" s="17">
        <v>930509.51034920115</v>
      </c>
      <c r="L23" s="17">
        <v>888838.67426770111</v>
      </c>
      <c r="M23" s="17">
        <v>621618.26832374849</v>
      </c>
      <c r="N23" s="17">
        <v>651154.35368396004</v>
      </c>
      <c r="O23" s="17">
        <v>674364.72716093296</v>
      </c>
      <c r="P23" s="17">
        <v>640454.66224336531</v>
      </c>
      <c r="Q23" s="17">
        <v>238195.17560645877</v>
      </c>
      <c r="R23" s="17">
        <v>227694.62303348698</v>
      </c>
      <c r="S23" s="17">
        <v>366544.60984057345</v>
      </c>
      <c r="T23" s="17">
        <v>255778.70708722851</v>
      </c>
      <c r="U23" s="17">
        <v>249777.93977032884</v>
      </c>
      <c r="V23" s="17">
        <v>335008.70403848274</v>
      </c>
      <c r="W23" s="17">
        <v>218395.79876908215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945958.56183380529</v>
      </c>
      <c r="D26" s="5">
        <v>895910.54946006963</v>
      </c>
      <c r="E26" s="5">
        <v>961958.08317880274</v>
      </c>
      <c r="F26" s="5">
        <v>943222.8310705371</v>
      </c>
      <c r="G26" s="5">
        <v>985987.93073166464</v>
      </c>
      <c r="H26" s="5">
        <v>969862.61818020861</v>
      </c>
      <c r="I26" s="5">
        <v>979600.52712732274</v>
      </c>
      <c r="J26" s="5">
        <v>949756.12526723859</v>
      </c>
      <c r="K26" s="5">
        <v>937858.51119249826</v>
      </c>
      <c r="L26" s="5">
        <v>986343.17195935512</v>
      </c>
      <c r="M26" s="5">
        <v>986741.93459006178</v>
      </c>
      <c r="N26" s="5">
        <v>800926.83583484509</v>
      </c>
      <c r="O26" s="5">
        <v>807683.76691776712</v>
      </c>
      <c r="P26" s="5">
        <v>758134.75744406809</v>
      </c>
      <c r="Q26" s="5">
        <v>511953.74380873522</v>
      </c>
      <c r="R26" s="5">
        <v>400765.03213601763</v>
      </c>
      <c r="S26" s="5">
        <v>224263.26301045</v>
      </c>
      <c r="T26" s="5">
        <v>229244.11467026244</v>
      </c>
      <c r="U26" s="5">
        <v>233617.45261999374</v>
      </c>
      <c r="V26" s="5">
        <v>223815.58814128791</v>
      </c>
      <c r="W26" s="5">
        <v>220287.65232321675</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79796.972266611381</v>
      </c>
      <c r="D28" s="5">
        <v>80105.809368862596</v>
      </c>
      <c r="E28" s="5">
        <v>90807.804028825893</v>
      </c>
      <c r="F28" s="5">
        <v>88127.579677649119</v>
      </c>
      <c r="G28" s="5">
        <v>88532.923105628885</v>
      </c>
      <c r="H28" s="5">
        <v>88928.015913255178</v>
      </c>
      <c r="I28" s="5">
        <v>89336.302428335926</v>
      </c>
      <c r="J28" s="5">
        <v>88074.867125651741</v>
      </c>
      <c r="K28" s="5">
        <v>85669.585699439078</v>
      </c>
      <c r="L28" s="5">
        <v>116710.57498223479</v>
      </c>
      <c r="M28" s="5">
        <v>103405.07459845676</v>
      </c>
      <c r="N28" s="5">
        <v>153348.13527606626</v>
      </c>
      <c r="O28" s="5">
        <v>129399.53911588652</v>
      </c>
      <c r="P28" s="5">
        <v>116216.96860917742</v>
      </c>
      <c r="Q28" s="5">
        <v>194681.97354525645</v>
      </c>
      <c r="R28" s="5">
        <v>176822.6953590936</v>
      </c>
      <c r="S28" s="5">
        <v>315586.36803034629</v>
      </c>
      <c r="T28" s="5">
        <v>211206.61684520566</v>
      </c>
      <c r="U28" s="5">
        <v>207387.3836901102</v>
      </c>
      <c r="V28" s="5">
        <v>260598.6664371168</v>
      </c>
      <c r="W28" s="5">
        <v>185577.13543470891</v>
      </c>
    </row>
    <row r="29" spans="1:23">
      <c r="A29" s="6" t="s">
        <v>144</v>
      </c>
      <c r="B29" s="6" t="s">
        <v>115</v>
      </c>
      <c r="C29" s="5">
        <v>216.46196064573709</v>
      </c>
      <c r="D29" s="5">
        <v>9.6014600153760501</v>
      </c>
      <c r="E29" s="5">
        <v>227.68772793708649</v>
      </c>
      <c r="F29" s="5">
        <v>1665.1205498312761</v>
      </c>
      <c r="G29" s="5">
        <v>589.34541582858208</v>
      </c>
      <c r="H29" s="5">
        <v>323.51268343139185</v>
      </c>
      <c r="I29" s="5">
        <v>5.8613689075952902</v>
      </c>
      <c r="J29" s="5">
        <v>5074.8154745765578</v>
      </c>
      <c r="K29" s="5">
        <v>3731.2860324389676</v>
      </c>
      <c r="L29" s="5">
        <v>5334.5089267347757</v>
      </c>
      <c r="M29" s="5">
        <v>1562.0904164819278</v>
      </c>
      <c r="N29" s="5">
        <v>7138.0466423052958</v>
      </c>
      <c r="O29" s="5">
        <v>3850.2390122725537</v>
      </c>
      <c r="P29" s="5">
        <v>4304.773169047382</v>
      </c>
      <c r="Q29" s="5">
        <v>5662.1121947141346</v>
      </c>
      <c r="R29" s="5">
        <v>11483.991692150194</v>
      </c>
      <c r="S29" s="5">
        <v>39194.769664239939</v>
      </c>
      <c r="T29" s="5">
        <v>22507.98104467164</v>
      </c>
      <c r="U29" s="5">
        <v>9310.4506891371639</v>
      </c>
      <c r="V29" s="5">
        <v>29094.797595230728</v>
      </c>
      <c r="W29" s="5">
        <v>4697.3179967939313</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1025971.9960610624</v>
      </c>
      <c r="D34" s="17">
        <v>976025.96028894768</v>
      </c>
      <c r="E34" s="17">
        <v>1052993.5749355657</v>
      </c>
      <c r="F34" s="17">
        <v>1033015.5312980175</v>
      </c>
      <c r="G34" s="17">
        <v>1075110.1992531221</v>
      </c>
      <c r="H34" s="17">
        <v>1059114.1467768953</v>
      </c>
      <c r="I34" s="17">
        <v>1068942.6909245662</v>
      </c>
      <c r="J34" s="17">
        <v>1042905.8078674669</v>
      </c>
      <c r="K34" s="17">
        <v>1027259.3829243763</v>
      </c>
      <c r="L34" s="17">
        <v>1108388.2558683248</v>
      </c>
      <c r="M34" s="17">
        <v>1091709.0996050006</v>
      </c>
      <c r="N34" s="17">
        <v>961413.01775321667</v>
      </c>
      <c r="O34" s="17">
        <v>940933.54504592624</v>
      </c>
      <c r="P34" s="17">
        <v>878656.49922229291</v>
      </c>
      <c r="Q34" s="17">
        <v>712297.82954870583</v>
      </c>
      <c r="R34" s="17">
        <v>589071.71918726154</v>
      </c>
      <c r="S34" s="17">
        <v>579044.40070503624</v>
      </c>
      <c r="T34" s="17">
        <v>462958.71256013971</v>
      </c>
      <c r="U34" s="17">
        <v>450315.2869992411</v>
      </c>
      <c r="V34" s="17">
        <v>513509.05217363546</v>
      </c>
      <c r="W34" s="17">
        <v>410562.10575471964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256466.46390062355</v>
      </c>
      <c r="D38" s="5">
        <v>269584.76331017236</v>
      </c>
      <c r="E38" s="5">
        <v>268144.85442696925</v>
      </c>
      <c r="F38" s="5">
        <v>271957.75228987646</v>
      </c>
      <c r="G38" s="5">
        <v>274114.67886650539</v>
      </c>
      <c r="H38" s="5">
        <v>247491.21695194882</v>
      </c>
      <c r="I38" s="5">
        <v>244877.11928372597</v>
      </c>
      <c r="J38" s="5">
        <v>215650.37343046267</v>
      </c>
      <c r="K38" s="5">
        <v>221586.1205310098</v>
      </c>
      <c r="L38" s="5">
        <v>178024.54271974289</v>
      </c>
      <c r="M38" s="5">
        <v>173668.08013116146</v>
      </c>
      <c r="N38" s="5">
        <v>175973.22821408513</v>
      </c>
      <c r="O38" s="5">
        <v>179177.39375046422</v>
      </c>
      <c r="P38" s="5">
        <v>174794.62601385728</v>
      </c>
      <c r="Q38" s="5">
        <v>178462.50649485478</v>
      </c>
      <c r="R38" s="5">
        <v>176349.38836955809</v>
      </c>
      <c r="S38" s="5">
        <v>172734.85265069088</v>
      </c>
      <c r="T38" s="5">
        <v>176076.60994890943</v>
      </c>
      <c r="U38" s="5">
        <v>178943.5541378207</v>
      </c>
      <c r="V38" s="5">
        <v>173441.93781955101</v>
      </c>
      <c r="W38" s="5">
        <v>172503.78802939702</v>
      </c>
    </row>
    <row r="39" spans="1:23">
      <c r="A39" s="6" t="s">
        <v>145</v>
      </c>
      <c r="B39" s="6" t="s">
        <v>114</v>
      </c>
      <c r="C39" s="5">
        <v>2833.2540563184921</v>
      </c>
      <c r="D39" s="5">
        <v>1510.484026808949</v>
      </c>
      <c r="E39" s="5">
        <v>1175.8110120760514</v>
      </c>
      <c r="F39" s="5">
        <v>810.17214071869546</v>
      </c>
      <c r="G39" s="5">
        <v>1216.8443036334124</v>
      </c>
      <c r="H39" s="5">
        <v>1342.7457074241265</v>
      </c>
      <c r="I39" s="5">
        <v>1270.2219618807435</v>
      </c>
      <c r="J39" s="5">
        <v>2712.47573222748</v>
      </c>
      <c r="K39" s="5">
        <v>1604.743234655682</v>
      </c>
      <c r="L39" s="5">
        <v>9087.2904222611978</v>
      </c>
      <c r="M39" s="5">
        <v>2765.2961912583005</v>
      </c>
      <c r="N39" s="5">
        <v>3115.8473211733722</v>
      </c>
      <c r="O39" s="5">
        <v>1984.8088174879238</v>
      </c>
      <c r="P39" s="5">
        <v>2129.1297660552691</v>
      </c>
      <c r="Q39" s="5">
        <v>6472.4188062450539</v>
      </c>
      <c r="R39" s="5">
        <v>7579.9501689315448</v>
      </c>
      <c r="S39" s="5">
        <v>63166.933737347907</v>
      </c>
      <c r="T39" s="5">
        <v>15799.901711073933</v>
      </c>
      <c r="U39" s="5">
        <v>0</v>
      </c>
      <c r="V39" s="5">
        <v>0</v>
      </c>
      <c r="W39" s="5">
        <v>0</v>
      </c>
    </row>
    <row r="40" spans="1:23">
      <c r="A40" s="6" t="s">
        <v>145</v>
      </c>
      <c r="B40" s="6" t="s">
        <v>115</v>
      </c>
      <c r="C40" s="5">
        <v>3385.8903408868141</v>
      </c>
      <c r="D40" s="5">
        <v>1777.9068874803522</v>
      </c>
      <c r="E40" s="5">
        <v>1018.8000948692496</v>
      </c>
      <c r="F40" s="5">
        <v>663.17993056663033</v>
      </c>
      <c r="G40" s="5">
        <v>1579.4262933216983</v>
      </c>
      <c r="H40" s="5">
        <v>946.04595066870536</v>
      </c>
      <c r="I40" s="5">
        <v>669.57469294541386</v>
      </c>
      <c r="J40" s="5">
        <v>3512.7708249138286</v>
      </c>
      <c r="K40" s="5">
        <v>1932.9459422139182</v>
      </c>
      <c r="L40" s="5">
        <v>5179.5283528936561</v>
      </c>
      <c r="M40" s="5">
        <v>3111.1898183398571</v>
      </c>
      <c r="N40" s="5">
        <v>3819.80764784656</v>
      </c>
      <c r="O40" s="5">
        <v>842.38801010078964</v>
      </c>
      <c r="P40" s="5">
        <v>1234.7564438650377</v>
      </c>
      <c r="Q40" s="5">
        <v>6792.0444125377016</v>
      </c>
      <c r="R40" s="5">
        <v>6412.3864904146767</v>
      </c>
      <c r="S40" s="5">
        <v>55406.183016451832</v>
      </c>
      <c r="T40" s="5">
        <v>15231.293474561555</v>
      </c>
      <c r="U40" s="5">
        <v>9967.6913749070427</v>
      </c>
      <c r="V40" s="5">
        <v>28934.543926129802</v>
      </c>
      <c r="W40" s="5">
        <v>9907.5173072466478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262685.60829782888</v>
      </c>
      <c r="D45" s="17">
        <v>272873.15422446164</v>
      </c>
      <c r="E45" s="17">
        <v>270339.46553391451</v>
      </c>
      <c r="F45" s="17">
        <v>273431.10436116176</v>
      </c>
      <c r="G45" s="17">
        <v>276910.94946346054</v>
      </c>
      <c r="H45" s="17">
        <v>249780.00861004167</v>
      </c>
      <c r="I45" s="17">
        <v>246816.91593855212</v>
      </c>
      <c r="J45" s="17">
        <v>221875.61998760398</v>
      </c>
      <c r="K45" s="17">
        <v>225123.80970787938</v>
      </c>
      <c r="L45" s="17">
        <v>192291.36149489775</v>
      </c>
      <c r="M45" s="17">
        <v>179544.56614075962</v>
      </c>
      <c r="N45" s="17">
        <v>182908.88318310506</v>
      </c>
      <c r="O45" s="17">
        <v>182004.59057805294</v>
      </c>
      <c r="P45" s="17">
        <v>178158.51222377759</v>
      </c>
      <c r="Q45" s="17">
        <v>191726.96971363755</v>
      </c>
      <c r="R45" s="17">
        <v>190341.7250289043</v>
      </c>
      <c r="S45" s="17">
        <v>291307.96940449061</v>
      </c>
      <c r="T45" s="17">
        <v>207107.80513454493</v>
      </c>
      <c r="U45" s="17">
        <v>188911.24551272774</v>
      </c>
      <c r="V45" s="17">
        <v>202376.48174568079</v>
      </c>
      <c r="W45" s="17">
        <v>182411.30533664368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152019.40214494805</v>
      </c>
      <c r="D50" s="5">
        <v>160952.10086158232</v>
      </c>
      <c r="E50" s="5">
        <v>132273.5273518959</v>
      </c>
      <c r="F50" s="5">
        <v>41073.560360370924</v>
      </c>
      <c r="G50" s="5">
        <v>43415.605620487557</v>
      </c>
      <c r="H50" s="5">
        <v>45698.423531404449</v>
      </c>
      <c r="I50" s="5">
        <v>60611.236841252328</v>
      </c>
      <c r="J50" s="5">
        <v>48399.87464852968</v>
      </c>
      <c r="K50" s="5">
        <v>49722.307877453859</v>
      </c>
      <c r="L50" s="5">
        <v>141243.77411820143</v>
      </c>
      <c r="M50" s="5">
        <v>80862.655795221552</v>
      </c>
      <c r="N50" s="5">
        <v>128124.67723881119</v>
      </c>
      <c r="O50" s="5">
        <v>133754.7754952354</v>
      </c>
      <c r="P50" s="5">
        <v>80585.559522930591</v>
      </c>
      <c r="Q50" s="5">
        <v>102032.33322077447</v>
      </c>
      <c r="R50" s="5">
        <v>78284.017997772797</v>
      </c>
      <c r="S50" s="5">
        <v>0</v>
      </c>
      <c r="T50" s="5">
        <v>0</v>
      </c>
      <c r="U50" s="5">
        <v>0</v>
      </c>
      <c r="V50" s="5">
        <v>0</v>
      </c>
      <c r="W50" s="5">
        <v>0</v>
      </c>
    </row>
    <row r="51" spans="1:23">
      <c r="A51" s="6" t="s">
        <v>146</v>
      </c>
      <c r="B51" s="6" t="s">
        <v>115</v>
      </c>
      <c r="C51" s="5">
        <v>5296.2504054203991</v>
      </c>
      <c r="D51" s="5">
        <v>6350.4526610347666</v>
      </c>
      <c r="E51" s="5">
        <v>9533.6674546803461</v>
      </c>
      <c r="F51" s="5">
        <v>628.91511913338343</v>
      </c>
      <c r="G51" s="5">
        <v>1013.0751448754235</v>
      </c>
      <c r="H51" s="5">
        <v>1106.3295457879076</v>
      </c>
      <c r="I51" s="5">
        <v>6155.2550029303229</v>
      </c>
      <c r="J51" s="5">
        <v>4064.7296883069662</v>
      </c>
      <c r="K51" s="5">
        <v>1247.309046459907</v>
      </c>
      <c r="L51" s="5">
        <v>14491.15771540435</v>
      </c>
      <c r="M51" s="5">
        <v>3746.5327410526556</v>
      </c>
      <c r="N51" s="5">
        <v>11103.253409436362</v>
      </c>
      <c r="O51" s="5">
        <v>8295.651867589957</v>
      </c>
      <c r="P51" s="5">
        <v>8688.9966323922017</v>
      </c>
      <c r="Q51" s="5">
        <v>15285.966471019188</v>
      </c>
      <c r="R51" s="5">
        <v>10428.575545603295</v>
      </c>
      <c r="S51" s="5">
        <v>80849.824361445033</v>
      </c>
      <c r="T51" s="5">
        <v>27675.161152629335</v>
      </c>
      <c r="U51" s="5">
        <v>28017.365184287908</v>
      </c>
      <c r="V51" s="5">
        <v>65347.034109262793</v>
      </c>
      <c r="W51" s="5">
        <v>25527.543050125445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157315.65255036845</v>
      </c>
      <c r="D56" s="17">
        <v>167302.55352261709</v>
      </c>
      <c r="E56" s="17">
        <v>141807.19480657624</v>
      </c>
      <c r="F56" s="17">
        <v>41702.475479504305</v>
      </c>
      <c r="G56" s="17">
        <v>44428.68076536298</v>
      </c>
      <c r="H56" s="17">
        <v>46804.753077192356</v>
      </c>
      <c r="I56" s="17">
        <v>66766.491844182645</v>
      </c>
      <c r="J56" s="17">
        <v>52464.604336836645</v>
      </c>
      <c r="K56" s="17">
        <v>50969.616923913767</v>
      </c>
      <c r="L56" s="17">
        <v>155734.93183360578</v>
      </c>
      <c r="M56" s="17">
        <v>84609.188536274203</v>
      </c>
      <c r="N56" s="17">
        <v>139227.93064824754</v>
      </c>
      <c r="O56" s="17">
        <v>142050.42736282537</v>
      </c>
      <c r="P56" s="17">
        <v>89274.556155322789</v>
      </c>
      <c r="Q56" s="17">
        <v>117318.29969179365</v>
      </c>
      <c r="R56" s="17">
        <v>88712.59354337609</v>
      </c>
      <c r="S56" s="17">
        <v>80849.824361445033</v>
      </c>
      <c r="T56" s="17">
        <v>27675.161152629335</v>
      </c>
      <c r="U56" s="17">
        <v>28017.365184287908</v>
      </c>
      <c r="V56" s="17">
        <v>65347.034109262793</v>
      </c>
      <c r="W56" s="17">
        <v>25527.543050125445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8.6132584562453189</v>
      </c>
      <c r="R62" s="5">
        <v>0</v>
      </c>
      <c r="S62" s="5">
        <v>344.14800305434687</v>
      </c>
      <c r="T62" s="5">
        <v>234.01721910255077</v>
      </c>
      <c r="U62" s="5">
        <v>0</v>
      </c>
      <c r="V62" s="5">
        <v>46.575955406284102</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8.6132584562453189</v>
      </c>
      <c r="R67" s="17">
        <v>0</v>
      </c>
      <c r="S67" s="17">
        <v>344.14800305434687</v>
      </c>
      <c r="T67" s="17">
        <v>234.01721910255077</v>
      </c>
      <c r="U67" s="17">
        <v>0</v>
      </c>
      <c r="V67" s="17">
        <v>46.575955406284102</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76</v>
      </c>
      <c r="B10" s="6" t="s">
        <v>119</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76</v>
      </c>
      <c r="B11" s="6" t="s">
        <v>120</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102" t="s">
        <v>137</v>
      </c>
      <c r="B12" s="102"/>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127</v>
      </c>
      <c r="B21" s="6" t="s">
        <v>119</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127</v>
      </c>
      <c r="B22" s="6" t="s">
        <v>120</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102" t="s">
        <v>137</v>
      </c>
      <c r="B23" s="102"/>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144</v>
      </c>
      <c r="B32" s="6" t="s">
        <v>119</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144</v>
      </c>
      <c r="B33" s="6" t="s">
        <v>120</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102" t="s">
        <v>137</v>
      </c>
      <c r="B34" s="102"/>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145</v>
      </c>
      <c r="B43" s="6" t="s">
        <v>119</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145</v>
      </c>
      <c r="B44" s="6" t="s">
        <v>120</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102" t="s">
        <v>137</v>
      </c>
      <c r="B45" s="102"/>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146</v>
      </c>
      <c r="B54" s="6" t="s">
        <v>119</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146</v>
      </c>
      <c r="B55" s="6" t="s">
        <v>120</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102" t="s">
        <v>137</v>
      </c>
      <c r="B56" s="102"/>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7503.2335353124117</v>
      </c>
      <c r="M9" s="5">
        <v>183926.36607835279</v>
      </c>
      <c r="N9" s="5">
        <v>179149.06245189576</v>
      </c>
      <c r="O9" s="5">
        <v>217461.49151054988</v>
      </c>
      <c r="P9" s="5">
        <v>300167.89763036702</v>
      </c>
      <c r="Q9" s="5">
        <v>561196.02784101968</v>
      </c>
      <c r="R9" s="5">
        <v>608969.64126262337</v>
      </c>
      <c r="S9" s="5">
        <v>792259.1508847673</v>
      </c>
      <c r="T9" s="5">
        <v>892062.93909821566</v>
      </c>
      <c r="U9" s="5">
        <v>892062.93909818004</v>
      </c>
      <c r="V9" s="5">
        <v>1048172.7995702061</v>
      </c>
      <c r="W9" s="5">
        <v>933199.62827684823</v>
      </c>
      <c r="X9" s="19"/>
    </row>
    <row r="10" spans="1:24">
      <c r="A10" s="6" t="s">
        <v>76</v>
      </c>
      <c r="B10" s="6" t="s">
        <v>119</v>
      </c>
      <c r="C10" s="5">
        <v>0</v>
      </c>
      <c r="D10" s="5">
        <v>156032.43544170287</v>
      </c>
      <c r="E10" s="5">
        <v>156032.43544171433</v>
      </c>
      <c r="F10" s="5">
        <v>156032.43544170287</v>
      </c>
      <c r="G10" s="5">
        <v>156032.43544170287</v>
      </c>
      <c r="H10" s="5">
        <v>246299.54873199208</v>
      </c>
      <c r="I10" s="5">
        <v>380482.08673385088</v>
      </c>
      <c r="J10" s="5">
        <v>416363.45676995133</v>
      </c>
      <c r="K10" s="5">
        <v>452049.6942604084</v>
      </c>
      <c r="L10" s="5">
        <v>734910.33703107457</v>
      </c>
      <c r="M10" s="5">
        <v>833578.60465428745</v>
      </c>
      <c r="N10" s="5">
        <v>1234808.1100175539</v>
      </c>
      <c r="O10" s="5">
        <v>1274282.3054784101</v>
      </c>
      <c r="P10" s="5">
        <v>1331770.7356871187</v>
      </c>
      <c r="Q10" s="5">
        <v>1934156.5479944083</v>
      </c>
      <c r="R10" s="5">
        <v>2128424.9804638643</v>
      </c>
      <c r="S10" s="5">
        <v>2737059.1189308744</v>
      </c>
      <c r="T10" s="5">
        <v>2737059.1189308744</v>
      </c>
      <c r="U10" s="5">
        <v>2796706.2482799101</v>
      </c>
      <c r="V10" s="5">
        <v>2870379.1176499957</v>
      </c>
      <c r="W10" s="5">
        <v>2870379.1176499957</v>
      </c>
      <c r="X10" s="19"/>
    </row>
    <row r="11" spans="1:24">
      <c r="A11" s="6" t="s">
        <v>76</v>
      </c>
      <c r="B11" s="6" t="s">
        <v>120</v>
      </c>
      <c r="C11" s="5">
        <v>0</v>
      </c>
      <c r="D11" s="5">
        <v>76054.307162823359</v>
      </c>
      <c r="E11" s="5">
        <v>76054.307162830955</v>
      </c>
      <c r="F11" s="5">
        <v>103327.11117589226</v>
      </c>
      <c r="G11" s="5">
        <v>138317.85955708253</v>
      </c>
      <c r="H11" s="5">
        <v>222583.72640346782</v>
      </c>
      <c r="I11" s="5">
        <v>373040.10627432348</v>
      </c>
      <c r="J11" s="5">
        <v>380442.14298532915</v>
      </c>
      <c r="K11" s="5">
        <v>387835.44083134778</v>
      </c>
      <c r="L11" s="5">
        <v>481533.45713964273</v>
      </c>
      <c r="M11" s="5">
        <v>577285.93049598066</v>
      </c>
      <c r="N11" s="5">
        <v>614352.9775688618</v>
      </c>
      <c r="O11" s="5">
        <v>693830.89491365757</v>
      </c>
      <c r="P11" s="5">
        <v>712545.29613306466</v>
      </c>
      <c r="Q11" s="5">
        <v>945813.2159814334</v>
      </c>
      <c r="R11" s="5">
        <v>945813.21598138323</v>
      </c>
      <c r="S11" s="5">
        <v>1086257.5502320318</v>
      </c>
      <c r="T11" s="5">
        <v>1086257.5502320318</v>
      </c>
      <c r="U11" s="5">
        <v>1137206.6506983882</v>
      </c>
      <c r="V11" s="5">
        <v>1276464.2170098482</v>
      </c>
      <c r="W11" s="5">
        <v>1276464.2170098482</v>
      </c>
      <c r="X11" s="19"/>
    </row>
    <row r="12" spans="1:24">
      <c r="A12" s="102" t="s">
        <v>137</v>
      </c>
      <c r="B12" s="102"/>
      <c r="C12" s="17">
        <v>0</v>
      </c>
      <c r="D12" s="17">
        <v>236864.04623101794</v>
      </c>
      <c r="E12" s="17">
        <v>236864.04623103738</v>
      </c>
      <c r="F12" s="17">
        <v>264136.85024408682</v>
      </c>
      <c r="G12" s="17">
        <v>299127.59862527711</v>
      </c>
      <c r="H12" s="17">
        <v>473660.57876195165</v>
      </c>
      <c r="I12" s="17">
        <v>758299.49663466646</v>
      </c>
      <c r="J12" s="17">
        <v>801582.90338177222</v>
      </c>
      <c r="K12" s="17">
        <v>844662.43871824793</v>
      </c>
      <c r="L12" s="17">
        <v>1223947.0277060298</v>
      </c>
      <c r="M12" s="17">
        <v>1594790.9012286209</v>
      </c>
      <c r="N12" s="17">
        <v>2028310.1500383115</v>
      </c>
      <c r="O12" s="17">
        <v>2185574.6919026175</v>
      </c>
      <c r="P12" s="17">
        <v>2344483.9294505501</v>
      </c>
      <c r="Q12" s="17">
        <v>3441165.7918168614</v>
      </c>
      <c r="R12" s="17">
        <v>3683207.8377078711</v>
      </c>
      <c r="S12" s="17">
        <v>4615575.8200476728</v>
      </c>
      <c r="T12" s="17">
        <v>4715379.6082611214</v>
      </c>
      <c r="U12" s="17">
        <v>4825975.8380764779</v>
      </c>
      <c r="V12" s="17">
        <v>5195016.1342300503</v>
      </c>
      <c r="W12" s="17">
        <v>5080042.9629366919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176423.13254304053</v>
      </c>
      <c r="N20" s="5">
        <v>176423.13254307507</v>
      </c>
      <c r="O20" s="5">
        <v>176423.13254307507</v>
      </c>
      <c r="P20" s="5">
        <v>176423.13254307507</v>
      </c>
      <c r="Q20" s="5">
        <v>369019.02060334967</v>
      </c>
      <c r="R20" s="5">
        <v>369019.02060339414</v>
      </c>
      <c r="S20" s="5">
        <v>369019.02060339414</v>
      </c>
      <c r="T20" s="5">
        <v>369019.02060339414</v>
      </c>
      <c r="U20" s="5">
        <v>369019.02060334967</v>
      </c>
      <c r="V20" s="5">
        <v>475445.3000925855</v>
      </c>
      <c r="W20" s="5">
        <v>302361.58545265376</v>
      </c>
    </row>
    <row r="21" spans="1:23">
      <c r="A21" s="6" t="s">
        <v>127</v>
      </c>
      <c r="B21" s="6" t="s">
        <v>119</v>
      </c>
      <c r="C21" s="5">
        <v>0</v>
      </c>
      <c r="D21" s="5">
        <v>32459.581049599223</v>
      </c>
      <c r="E21" s="5">
        <v>32459.581049607947</v>
      </c>
      <c r="F21" s="5">
        <v>32459.581049599223</v>
      </c>
      <c r="G21" s="5">
        <v>32459.581049599223</v>
      </c>
      <c r="H21" s="5">
        <v>32459.581049599223</v>
      </c>
      <c r="I21" s="5">
        <v>32598.207886805427</v>
      </c>
      <c r="J21" s="5">
        <v>32598.207886806209</v>
      </c>
      <c r="K21" s="5">
        <v>32598.207886806209</v>
      </c>
      <c r="L21" s="5">
        <v>265009.54088786291</v>
      </c>
      <c r="M21" s="5">
        <v>290098.88984664995</v>
      </c>
      <c r="N21" s="5">
        <v>368658.18779190758</v>
      </c>
      <c r="O21" s="5">
        <v>404117.94614383974</v>
      </c>
      <c r="P21" s="5">
        <v>406268.09503762441</v>
      </c>
      <c r="Q21" s="5">
        <v>732866.17265336274</v>
      </c>
      <c r="R21" s="5">
        <v>732866.17265345226</v>
      </c>
      <c r="S21" s="5">
        <v>839126.16629363399</v>
      </c>
      <c r="T21" s="5">
        <v>839126.16629363399</v>
      </c>
      <c r="U21" s="5">
        <v>839126.16629348614</v>
      </c>
      <c r="V21" s="5">
        <v>839126.16629363399</v>
      </c>
      <c r="W21" s="5">
        <v>839126.16629363399</v>
      </c>
    </row>
    <row r="22" spans="1:23">
      <c r="A22" s="6" t="s">
        <v>127</v>
      </c>
      <c r="B22" s="6" t="s">
        <v>120</v>
      </c>
      <c r="C22" s="5">
        <v>0</v>
      </c>
      <c r="D22" s="5">
        <v>37101.843624280322</v>
      </c>
      <c r="E22" s="5">
        <v>37101.843624283814</v>
      </c>
      <c r="F22" s="5">
        <v>64374.647637349233</v>
      </c>
      <c r="G22" s="5">
        <v>81510.658414880047</v>
      </c>
      <c r="H22" s="5">
        <v>139898.45116619908</v>
      </c>
      <c r="I22" s="5">
        <v>243744.03066825235</v>
      </c>
      <c r="J22" s="5">
        <v>243744.03066824222</v>
      </c>
      <c r="K22" s="5">
        <v>243744.03066824222</v>
      </c>
      <c r="L22" s="5">
        <v>314311.05671225529</v>
      </c>
      <c r="M22" s="5">
        <v>402198.64805195917</v>
      </c>
      <c r="N22" s="5">
        <v>402198.6480519498</v>
      </c>
      <c r="O22" s="5">
        <v>402198.6480519498</v>
      </c>
      <c r="P22" s="5">
        <v>402198.6480519498</v>
      </c>
      <c r="Q22" s="5">
        <v>502601.61720272229</v>
      </c>
      <c r="R22" s="5">
        <v>502601.61720272468</v>
      </c>
      <c r="S22" s="5">
        <v>543519.86929014546</v>
      </c>
      <c r="T22" s="5">
        <v>543519.86929014546</v>
      </c>
      <c r="U22" s="5">
        <v>543519.86929016095</v>
      </c>
      <c r="V22" s="5">
        <v>655230.09581894358</v>
      </c>
      <c r="W22" s="5">
        <v>655230.09581894358</v>
      </c>
    </row>
    <row r="23" spans="1:23">
      <c r="A23" s="102" t="s">
        <v>137</v>
      </c>
      <c r="B23" s="102"/>
      <c r="C23" s="17">
        <v>0</v>
      </c>
      <c r="D23" s="17">
        <v>69561.424673879548</v>
      </c>
      <c r="E23" s="17">
        <v>69561.424673891757</v>
      </c>
      <c r="F23" s="17">
        <v>96834.228686948452</v>
      </c>
      <c r="G23" s="17">
        <v>113970.23946447927</v>
      </c>
      <c r="H23" s="17">
        <v>172358.0322157983</v>
      </c>
      <c r="I23" s="17">
        <v>276342.23855505779</v>
      </c>
      <c r="J23" s="17">
        <v>276342.23855504842</v>
      </c>
      <c r="K23" s="17">
        <v>276342.23855504842</v>
      </c>
      <c r="L23" s="17">
        <v>579320.59760011826</v>
      </c>
      <c r="M23" s="17">
        <v>868720.67044164962</v>
      </c>
      <c r="N23" s="17">
        <v>947279.96838693239</v>
      </c>
      <c r="O23" s="17">
        <v>982739.72673886467</v>
      </c>
      <c r="P23" s="17">
        <v>984889.87563264929</v>
      </c>
      <c r="Q23" s="17">
        <v>1604486.8104594348</v>
      </c>
      <c r="R23" s="17">
        <v>1604486.810459571</v>
      </c>
      <c r="S23" s="17">
        <v>1751665.0561871738</v>
      </c>
      <c r="T23" s="17">
        <v>1751665.0561871738</v>
      </c>
      <c r="U23" s="17">
        <v>1751665.0561869969</v>
      </c>
      <c r="V23" s="17">
        <v>1969801.5622051631</v>
      </c>
      <c r="W23" s="17">
        <v>1796717.8475652314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38312.429058654117</v>
      </c>
      <c r="P31" s="5">
        <v>121018.83517847124</v>
      </c>
      <c r="Q31" s="5">
        <v>187205.84213869434</v>
      </c>
      <c r="R31" s="5">
        <v>193996.98423068214</v>
      </c>
      <c r="S31" s="5">
        <v>306762.05212649115</v>
      </c>
      <c r="T31" s="5">
        <v>406565.84033993958</v>
      </c>
      <c r="U31" s="5">
        <v>406565.84033994121</v>
      </c>
      <c r="V31" s="5">
        <v>458975.35123155249</v>
      </c>
      <c r="W31" s="5">
        <v>458975.35123155249</v>
      </c>
    </row>
    <row r="32" spans="1:23">
      <c r="A32" s="6" t="s">
        <v>144</v>
      </c>
      <c r="B32" s="6" t="s">
        <v>119</v>
      </c>
      <c r="C32" s="5">
        <v>0</v>
      </c>
      <c r="D32" s="5">
        <v>71581.516017196816</v>
      </c>
      <c r="E32" s="5">
        <v>71581.516017198737</v>
      </c>
      <c r="F32" s="5">
        <v>71581.516017196816</v>
      </c>
      <c r="G32" s="5">
        <v>71581.516017196816</v>
      </c>
      <c r="H32" s="5">
        <v>124945.15408791465</v>
      </c>
      <c r="I32" s="5">
        <v>155259.38564136374</v>
      </c>
      <c r="J32" s="5">
        <v>155259.38564138141</v>
      </c>
      <c r="K32" s="5">
        <v>155259.38564138141</v>
      </c>
      <c r="L32" s="5">
        <v>161297.44097888685</v>
      </c>
      <c r="M32" s="5">
        <v>215495.43773656199</v>
      </c>
      <c r="N32" s="5">
        <v>502711.95767848694</v>
      </c>
      <c r="O32" s="5">
        <v>506726.39478741097</v>
      </c>
      <c r="P32" s="5">
        <v>562064.67610233498</v>
      </c>
      <c r="Q32" s="5">
        <v>714346.26092087175</v>
      </c>
      <c r="R32" s="5">
        <v>876415.37096319767</v>
      </c>
      <c r="S32" s="5">
        <v>1161679.2754118547</v>
      </c>
      <c r="T32" s="5">
        <v>1161679.2754118547</v>
      </c>
      <c r="U32" s="5">
        <v>1161679.2754118762</v>
      </c>
      <c r="V32" s="5">
        <v>1161679.2754118547</v>
      </c>
      <c r="W32" s="5">
        <v>1161679.2754118547</v>
      </c>
    </row>
    <row r="33" spans="1:23">
      <c r="A33" s="6" t="s">
        <v>144</v>
      </c>
      <c r="B33" s="6" t="s">
        <v>120</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117658.14147278393</v>
      </c>
      <c r="P33" s="5">
        <v>136372.54269219097</v>
      </c>
      <c r="Q33" s="5">
        <v>240771.3202545339</v>
      </c>
      <c r="R33" s="5">
        <v>240771.32025450293</v>
      </c>
      <c r="S33" s="5">
        <v>300732.25795931154</v>
      </c>
      <c r="T33" s="5">
        <v>300732.25795931154</v>
      </c>
      <c r="U33" s="5">
        <v>351681.35842562572</v>
      </c>
      <c r="V33" s="5">
        <v>379228.69820832956</v>
      </c>
      <c r="W33" s="5">
        <v>379228.69820832956</v>
      </c>
    </row>
    <row r="34" spans="1:23">
      <c r="A34" s="102" t="s">
        <v>137</v>
      </c>
      <c r="B34" s="102"/>
      <c r="C34" s="17">
        <v>0</v>
      </c>
      <c r="D34" s="17">
        <v>115311.28318223158</v>
      </c>
      <c r="E34" s="17">
        <v>115311.28318223797</v>
      </c>
      <c r="F34" s="17">
        <v>115311.28318223158</v>
      </c>
      <c r="G34" s="17">
        <v>115311.28318223158</v>
      </c>
      <c r="H34" s="17">
        <v>168674.9212529494</v>
      </c>
      <c r="I34" s="17">
        <v>198989.15280640297</v>
      </c>
      <c r="J34" s="17">
        <v>198989.15280641615</v>
      </c>
      <c r="K34" s="17">
        <v>198989.15280641615</v>
      </c>
      <c r="L34" s="17">
        <v>205027.20814392163</v>
      </c>
      <c r="M34" s="17">
        <v>259225.20490160122</v>
      </c>
      <c r="N34" s="17">
        <v>541664.42121703003</v>
      </c>
      <c r="O34" s="17">
        <v>662696.96531884908</v>
      </c>
      <c r="P34" s="17">
        <v>819456.05397299724</v>
      </c>
      <c r="Q34" s="17">
        <v>1142323.4233141001</v>
      </c>
      <c r="R34" s="17">
        <v>1311183.6754483827</v>
      </c>
      <c r="S34" s="17">
        <v>1769173.5854976575</v>
      </c>
      <c r="T34" s="17">
        <v>1868977.3737111059</v>
      </c>
      <c r="U34" s="17">
        <v>1919926.474177443</v>
      </c>
      <c r="V34" s="17">
        <v>1999883.3248517367</v>
      </c>
      <c r="W34" s="17">
        <v>1999883.3248517367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51991.338374906838</v>
      </c>
      <c r="E43" s="5">
        <v>51991.338374907667</v>
      </c>
      <c r="F43" s="5">
        <v>51991.338374906838</v>
      </c>
      <c r="G43" s="5">
        <v>51991.338374906838</v>
      </c>
      <c r="H43" s="5">
        <v>88894.813594478212</v>
      </c>
      <c r="I43" s="5">
        <v>126173.7114699076</v>
      </c>
      <c r="J43" s="5">
        <v>162055.08150599813</v>
      </c>
      <c r="K43" s="5">
        <v>197741.31899645526</v>
      </c>
      <c r="L43" s="5">
        <v>197741.31899645526</v>
      </c>
      <c r="M43" s="5">
        <v>197741.31899644417</v>
      </c>
      <c r="N43" s="5">
        <v>197741.31899645526</v>
      </c>
      <c r="O43" s="5">
        <v>197741.31899645526</v>
      </c>
      <c r="P43" s="5">
        <v>197741.31899645526</v>
      </c>
      <c r="Q43" s="5">
        <v>211450.45251305791</v>
      </c>
      <c r="R43" s="5">
        <v>218271.56171290236</v>
      </c>
      <c r="S43" s="5">
        <v>269323.74818536738</v>
      </c>
      <c r="T43" s="5">
        <v>269323.74818536738</v>
      </c>
      <c r="U43" s="5">
        <v>328970.87753449648</v>
      </c>
      <c r="V43" s="5">
        <v>402643.74690448894</v>
      </c>
      <c r="W43" s="5">
        <v>402643.74690448894</v>
      </c>
    </row>
    <row r="44" spans="1:23">
      <c r="A44" s="6" t="s">
        <v>145</v>
      </c>
      <c r="B44" s="6" t="s">
        <v>120</v>
      </c>
      <c r="C44" s="5">
        <v>0</v>
      </c>
      <c r="D44" s="5">
        <v>0</v>
      </c>
      <c r="E44" s="5">
        <v>0</v>
      </c>
      <c r="F44" s="5">
        <v>0</v>
      </c>
      <c r="G44" s="5">
        <v>7959.4464345092592</v>
      </c>
      <c r="H44" s="5">
        <v>15711.750798297197</v>
      </c>
      <c r="I44" s="5">
        <v>23272.847096808757</v>
      </c>
      <c r="J44" s="5">
        <v>30674.883807834169</v>
      </c>
      <c r="K44" s="5">
        <v>38068.181653852786</v>
      </c>
      <c r="L44" s="5">
        <v>38068.181653852786</v>
      </c>
      <c r="M44" s="5">
        <v>38068.181653851076</v>
      </c>
      <c r="N44" s="5">
        <v>38068.181653852786</v>
      </c>
      <c r="O44" s="5">
        <v>38068.181653852786</v>
      </c>
      <c r="P44" s="5">
        <v>38068.181653852786</v>
      </c>
      <c r="Q44" s="5">
        <v>66534.354789082034</v>
      </c>
      <c r="R44" s="5">
        <v>66534.354789084289</v>
      </c>
      <c r="S44" s="5">
        <v>106099.4992475036</v>
      </c>
      <c r="T44" s="5">
        <v>106099.4992475036</v>
      </c>
      <c r="U44" s="5">
        <v>106099.4992475066</v>
      </c>
      <c r="V44" s="5">
        <v>106099.4992475036</v>
      </c>
      <c r="W44" s="5">
        <v>106099.4992475036</v>
      </c>
    </row>
    <row r="45" spans="1:23">
      <c r="A45" s="102" t="s">
        <v>137</v>
      </c>
      <c r="B45" s="102"/>
      <c r="C45" s="17">
        <v>0</v>
      </c>
      <c r="D45" s="17">
        <v>51991.338374906838</v>
      </c>
      <c r="E45" s="17">
        <v>51991.338374907667</v>
      </c>
      <c r="F45" s="17">
        <v>51991.338374906838</v>
      </c>
      <c r="G45" s="17">
        <v>59950.784809416095</v>
      </c>
      <c r="H45" s="17">
        <v>104606.56439277541</v>
      </c>
      <c r="I45" s="17">
        <v>149446.55856671635</v>
      </c>
      <c r="J45" s="17">
        <v>192729.9653138323</v>
      </c>
      <c r="K45" s="17">
        <v>235809.50065030804</v>
      </c>
      <c r="L45" s="17">
        <v>235809.50065030804</v>
      </c>
      <c r="M45" s="17">
        <v>235809.50065029523</v>
      </c>
      <c r="N45" s="17">
        <v>235809.50065030804</v>
      </c>
      <c r="O45" s="17">
        <v>235809.50065030804</v>
      </c>
      <c r="P45" s="17">
        <v>235809.50065030804</v>
      </c>
      <c r="Q45" s="17">
        <v>277984.80730213993</v>
      </c>
      <c r="R45" s="17">
        <v>284805.91650198668</v>
      </c>
      <c r="S45" s="17">
        <v>375423.24743287096</v>
      </c>
      <c r="T45" s="17">
        <v>375423.24743287096</v>
      </c>
      <c r="U45" s="17">
        <v>435070.37678200309</v>
      </c>
      <c r="V45" s="17">
        <v>508743.24615199253</v>
      </c>
      <c r="W45" s="17">
        <v>508743.24615199253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2725.9299088206926</v>
      </c>
      <c r="M53" s="5">
        <v>2725.9299088201897</v>
      </c>
      <c r="N53" s="5">
        <v>2725.9299088206926</v>
      </c>
      <c r="O53" s="5">
        <v>2725.9299088206926</v>
      </c>
      <c r="P53" s="5">
        <v>2725.9299088206926</v>
      </c>
      <c r="Q53" s="5">
        <v>4971.1650989756072</v>
      </c>
      <c r="R53" s="5">
        <v>45953.636428547019</v>
      </c>
      <c r="S53" s="5">
        <v>116478.07815488191</v>
      </c>
      <c r="T53" s="5">
        <v>116478.07815488191</v>
      </c>
      <c r="U53" s="5">
        <v>116478.07815488899</v>
      </c>
      <c r="V53" s="5">
        <v>113752.14824606803</v>
      </c>
      <c r="W53" s="5">
        <v>171862.69159264202</v>
      </c>
    </row>
    <row r="54" spans="1:23">
      <c r="A54" s="6" t="s">
        <v>146</v>
      </c>
      <c r="B54" s="6" t="s">
        <v>119</v>
      </c>
      <c r="C54" s="5">
        <v>0</v>
      </c>
      <c r="D54" s="5">
        <v>0</v>
      </c>
      <c r="E54" s="5">
        <v>0</v>
      </c>
      <c r="F54" s="5">
        <v>0</v>
      </c>
      <c r="G54" s="5">
        <v>0</v>
      </c>
      <c r="H54" s="5">
        <v>0</v>
      </c>
      <c r="I54" s="5">
        <v>0</v>
      </c>
      <c r="J54" s="5">
        <v>0</v>
      </c>
      <c r="K54" s="5">
        <v>0</v>
      </c>
      <c r="L54" s="5">
        <v>27885.954413599829</v>
      </c>
      <c r="M54" s="5">
        <v>27885.954413601972</v>
      </c>
      <c r="N54" s="5">
        <v>27885.954413599829</v>
      </c>
      <c r="O54" s="5">
        <v>27885.954413599829</v>
      </c>
      <c r="P54" s="5">
        <v>27885.954413599829</v>
      </c>
      <c r="Q54" s="5">
        <v>137682.97077000572</v>
      </c>
      <c r="R54" s="5">
        <v>163061.18399720758</v>
      </c>
      <c r="S54" s="5">
        <v>303699.08555894782</v>
      </c>
      <c r="T54" s="5">
        <v>303699.08555894782</v>
      </c>
      <c r="U54" s="5">
        <v>303699.0855589814</v>
      </c>
      <c r="V54" s="5">
        <v>303699.08555894782</v>
      </c>
      <c r="W54" s="5">
        <v>303699.08555894782</v>
      </c>
    </row>
    <row r="55" spans="1:23">
      <c r="A55" s="6" t="s">
        <v>146</v>
      </c>
      <c r="B55" s="6" t="s">
        <v>120</v>
      </c>
      <c r="C55" s="5">
        <v>0</v>
      </c>
      <c r="D55" s="5">
        <v>0</v>
      </c>
      <c r="E55" s="5">
        <v>0</v>
      </c>
      <c r="F55" s="5">
        <v>0</v>
      </c>
      <c r="G55" s="5">
        <v>9895.2911691501904</v>
      </c>
      <c r="H55" s="5">
        <v>28021.060900428507</v>
      </c>
      <c r="I55" s="5">
        <v>67070.764970715303</v>
      </c>
      <c r="J55" s="5">
        <v>67070.76497070973</v>
      </c>
      <c r="K55" s="5">
        <v>67070.76497070973</v>
      </c>
      <c r="L55" s="5">
        <v>90201.755234991622</v>
      </c>
      <c r="M55" s="5">
        <v>98066.637251623179</v>
      </c>
      <c r="N55" s="5">
        <v>135133.6843245163</v>
      </c>
      <c r="O55" s="5">
        <v>135905.92373507124</v>
      </c>
      <c r="P55" s="5">
        <v>135905.92373507124</v>
      </c>
      <c r="Q55" s="5">
        <v>135905.92373509522</v>
      </c>
      <c r="R55" s="5">
        <v>135905.92373507124</v>
      </c>
      <c r="S55" s="5">
        <v>135905.92373507124</v>
      </c>
      <c r="T55" s="5">
        <v>135905.92373507124</v>
      </c>
      <c r="U55" s="5">
        <v>135905.92373509522</v>
      </c>
      <c r="V55" s="5">
        <v>135905.92373507124</v>
      </c>
      <c r="W55" s="5">
        <v>135905.92373507124</v>
      </c>
    </row>
    <row r="56" spans="1:23">
      <c r="A56" s="102" t="s">
        <v>137</v>
      </c>
      <c r="B56" s="102"/>
      <c r="C56" s="17">
        <v>0</v>
      </c>
      <c r="D56" s="17">
        <v>0</v>
      </c>
      <c r="E56" s="17">
        <v>0</v>
      </c>
      <c r="F56" s="17">
        <v>0</v>
      </c>
      <c r="G56" s="17">
        <v>9895.2911691501904</v>
      </c>
      <c r="H56" s="17">
        <v>28021.060900428507</v>
      </c>
      <c r="I56" s="17">
        <v>67070.764970715303</v>
      </c>
      <c r="J56" s="17">
        <v>67070.76497070973</v>
      </c>
      <c r="K56" s="17">
        <v>67070.76497070973</v>
      </c>
      <c r="L56" s="17">
        <v>120813.63955741214</v>
      </c>
      <c r="M56" s="17">
        <v>128678.52157404534</v>
      </c>
      <c r="N56" s="17">
        <v>165745.56864693682</v>
      </c>
      <c r="O56" s="17">
        <v>166517.80805749175</v>
      </c>
      <c r="P56" s="17">
        <v>166517.80805749175</v>
      </c>
      <c r="Q56" s="17">
        <v>278560.05960407655</v>
      </c>
      <c r="R56" s="17">
        <v>344920.74416082585</v>
      </c>
      <c r="S56" s="17">
        <v>556083.08744890091</v>
      </c>
      <c r="T56" s="17">
        <v>556083.08744890091</v>
      </c>
      <c r="U56" s="17">
        <v>556083.08744896564</v>
      </c>
      <c r="V56" s="17">
        <v>553357.15754008712</v>
      </c>
      <c r="W56" s="17">
        <v>611467.70088666107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66450.781735774144</v>
      </c>
      <c r="J65" s="5">
        <v>66450.781735765588</v>
      </c>
      <c r="K65" s="5">
        <v>66450.781735765588</v>
      </c>
      <c r="L65" s="5">
        <v>82976.081754269733</v>
      </c>
      <c r="M65" s="5">
        <v>102357.00366102929</v>
      </c>
      <c r="N65" s="5">
        <v>137810.69113710406</v>
      </c>
      <c r="O65" s="5">
        <v>137810.69113710406</v>
      </c>
      <c r="P65" s="5">
        <v>137810.69113710406</v>
      </c>
      <c r="Q65" s="5">
        <v>137810.69113711023</v>
      </c>
      <c r="R65" s="5">
        <v>137810.69113710406</v>
      </c>
      <c r="S65" s="5">
        <v>163230.84348106987</v>
      </c>
      <c r="T65" s="5">
        <v>163230.84348106987</v>
      </c>
      <c r="U65" s="5">
        <v>163230.84348106879</v>
      </c>
      <c r="V65" s="5">
        <v>163230.84348106987</v>
      </c>
      <c r="W65" s="5">
        <v>163230.84348106987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66450.781735774144</v>
      </c>
      <c r="J67" s="17">
        <v>66450.781735765588</v>
      </c>
      <c r="K67" s="17">
        <v>66450.781735765588</v>
      </c>
      <c r="L67" s="17">
        <v>82976.081754269733</v>
      </c>
      <c r="M67" s="17">
        <v>102357.00366102929</v>
      </c>
      <c r="N67" s="17">
        <v>137810.69113710406</v>
      </c>
      <c r="O67" s="17">
        <v>137810.69113710406</v>
      </c>
      <c r="P67" s="17">
        <v>137810.69113710406</v>
      </c>
      <c r="Q67" s="17">
        <v>137810.69113711023</v>
      </c>
      <c r="R67" s="17">
        <v>137810.69113710406</v>
      </c>
      <c r="S67" s="17">
        <v>163230.84348106987</v>
      </c>
      <c r="T67" s="17">
        <v>163230.84348106987</v>
      </c>
      <c r="U67" s="17">
        <v>163230.84348106879</v>
      </c>
      <c r="V67" s="17">
        <v>163230.84348106987</v>
      </c>
      <c r="W67" s="17">
        <v>163230.84348106987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76</v>
      </c>
      <c r="B5" s="6" t="s">
        <v>113</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76</v>
      </c>
      <c r="B5" s="6" t="s">
        <v>113</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144</v>
      </c>
      <c r="B5" s="6" t="s">
        <v>253</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145</v>
      </c>
      <c r="B6" s="6" t="s">
        <v>253</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146</v>
      </c>
      <c r="B7" s="6" t="s">
        <v>253</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4982.8994132054659</v>
      </c>
      <c r="F4" s="5">
        <v>15153.656275654546</v>
      </c>
      <c r="G4" s="5">
        <v>0</v>
      </c>
      <c r="H4" s="5">
        <v>0</v>
      </c>
      <c r="I4" s="5">
        <v>0</v>
      </c>
      <c r="J4" s="5">
        <v>0</v>
      </c>
      <c r="K4" s="5">
        <v>6098.1483658953575</v>
      </c>
      <c r="L4" s="5">
        <v>0</v>
      </c>
      <c r="M4" s="5">
        <v>0</v>
      </c>
      <c r="N4" s="5">
        <v>0</v>
      </c>
      <c r="O4" s="5">
        <v>4198.8082574357804</v>
      </c>
      <c r="P4" s="5">
        <v>10158.862330163583</v>
      </c>
      <c r="Q4" s="5">
        <v>3030.0582192638103</v>
      </c>
      <c r="R4" s="5">
        <v>5501.2803257934902</v>
      </c>
      <c r="S4" s="5">
        <v>0</v>
      </c>
      <c r="T4" s="5">
        <v>0</v>
      </c>
      <c r="U4" s="5">
        <v>0</v>
      </c>
      <c r="V4" s="5">
        <v>30350.217078389287</v>
      </c>
      <c r="W4" s="5">
        <v>0</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6245.578635763216</v>
      </c>
      <c r="R5" s="5">
        <v>4783.8667902045299</v>
      </c>
      <c r="S5" s="5">
        <v>0</v>
      </c>
      <c r="T5" s="5">
        <v>0</v>
      </c>
      <c r="U5" s="5">
        <v>0</v>
      </c>
      <c r="V5" s="5">
        <v>6946.6636548909155</v>
      </c>
      <c r="W5" s="5">
        <v>0</v>
      </c>
    </row>
    <row r="6" spans="1:23">
      <c r="A6" s="6" t="s">
        <v>145</v>
      </c>
      <c r="B6" s="6" t="s">
        <v>253</v>
      </c>
      <c r="C6" s="5">
        <v>1753.9218120752416</v>
      </c>
      <c r="D6" s="5">
        <v>47.3747482428819</v>
      </c>
      <c r="E6" s="5">
        <v>0</v>
      </c>
      <c r="F6" s="5">
        <v>0</v>
      </c>
      <c r="G6" s="5">
        <v>0</v>
      </c>
      <c r="H6" s="5">
        <v>0</v>
      </c>
      <c r="I6" s="5">
        <v>0</v>
      </c>
      <c r="J6" s="5">
        <v>8226.0893897916303</v>
      </c>
      <c r="K6" s="5">
        <v>345.02049146202302</v>
      </c>
      <c r="L6" s="5">
        <v>0</v>
      </c>
      <c r="M6" s="5">
        <v>0</v>
      </c>
      <c r="N6" s="5">
        <v>0</v>
      </c>
      <c r="O6" s="5">
        <v>0</v>
      </c>
      <c r="P6" s="5">
        <v>0</v>
      </c>
      <c r="Q6" s="5">
        <v>0</v>
      </c>
      <c r="R6" s="5">
        <v>0</v>
      </c>
      <c r="S6" s="5">
        <v>0</v>
      </c>
      <c r="T6" s="5">
        <v>0</v>
      </c>
      <c r="U6" s="5">
        <v>0</v>
      </c>
      <c r="V6" s="5">
        <v>0</v>
      </c>
      <c r="W6" s="5">
        <v>0</v>
      </c>
    </row>
    <row r="7" spans="1:23">
      <c r="A7" s="6" t="s">
        <v>146</v>
      </c>
      <c r="B7" s="6" t="s">
        <v>253</v>
      </c>
      <c r="C7" s="5">
        <v>544.42804946775004</v>
      </c>
      <c r="D7" s="5">
        <v>608.14255978286997</v>
      </c>
      <c r="E7" s="5">
        <v>0</v>
      </c>
      <c r="F7" s="5">
        <v>0</v>
      </c>
      <c r="G7" s="5">
        <v>0</v>
      </c>
      <c r="H7" s="5">
        <v>0</v>
      </c>
      <c r="I7" s="5">
        <v>0</v>
      </c>
      <c r="J7" s="5">
        <v>1091.4391516370958</v>
      </c>
      <c r="K7" s="5">
        <v>0</v>
      </c>
      <c r="L7" s="5">
        <v>0</v>
      </c>
      <c r="M7" s="5">
        <v>0</v>
      </c>
      <c r="N7" s="5">
        <v>0</v>
      </c>
      <c r="O7" s="5">
        <v>0</v>
      </c>
      <c r="P7" s="5">
        <v>0</v>
      </c>
      <c r="Q7" s="5">
        <v>1427.5483673818501</v>
      </c>
      <c r="R7" s="5">
        <v>0</v>
      </c>
      <c r="S7" s="5">
        <v>11085.859787497951</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2298.3498615429917</v>
      </c>
      <c r="D9" s="17">
        <v>655.51730802575184</v>
      </c>
      <c r="E9" s="17">
        <v>4982.8994132054659</v>
      </c>
      <c r="F9" s="17">
        <v>15153.656275654546</v>
      </c>
      <c r="G9" s="17">
        <v>0</v>
      </c>
      <c r="H9" s="17">
        <v>0</v>
      </c>
      <c r="I9" s="17">
        <v>0</v>
      </c>
      <c r="J9" s="17">
        <v>9317.5285414287264</v>
      </c>
      <c r="K9" s="17">
        <v>6443.1688573573801</v>
      </c>
      <c r="L9" s="17">
        <v>0</v>
      </c>
      <c r="M9" s="17">
        <v>0</v>
      </c>
      <c r="N9" s="17">
        <v>0</v>
      </c>
      <c r="O9" s="17">
        <v>4198.8082574357804</v>
      </c>
      <c r="P9" s="17">
        <v>10158.862330163583</v>
      </c>
      <c r="Q9" s="17">
        <v>10703.185222408878</v>
      </c>
      <c r="R9" s="17">
        <v>10285.147115998021</v>
      </c>
      <c r="S9" s="17">
        <v>11085.859787497951</v>
      </c>
      <c r="T9" s="17">
        <v>0</v>
      </c>
      <c r="U9" s="17">
        <v>0</v>
      </c>
      <c r="V9" s="17">
        <v>37296.880733280203</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19231.700653042459</v>
      </c>
      <c r="M4" s="5">
        <v>52013.788132290007</v>
      </c>
      <c r="N4" s="5">
        <v>40728.838845985716</v>
      </c>
      <c r="O4" s="5">
        <v>47058.024865372041</v>
      </c>
      <c r="P4" s="5">
        <v>47325.31448011352</v>
      </c>
      <c r="Q4" s="5">
        <v>132801.48400067794</v>
      </c>
      <c r="R4" s="5">
        <v>132801.48400066429</v>
      </c>
      <c r="S4" s="5">
        <v>173959.71499211184</v>
      </c>
      <c r="T4" s="5">
        <v>173959.71499211184</v>
      </c>
      <c r="U4" s="5">
        <v>173959.714992097</v>
      </c>
      <c r="V4" s="5">
        <v>223364.70730433479</v>
      </c>
      <c r="W4" s="5">
        <v>223364.70730433479</v>
      </c>
    </row>
    <row r="5" spans="1:23">
      <c r="A5" s="6" t="s">
        <v>144</v>
      </c>
      <c r="B5" s="6" t="s">
        <v>233</v>
      </c>
      <c r="C5" s="5">
        <v>0</v>
      </c>
      <c r="D5" s="5">
        <v>0</v>
      </c>
      <c r="E5" s="5">
        <v>0</v>
      </c>
      <c r="F5" s="5">
        <v>0</v>
      </c>
      <c r="G5" s="5">
        <v>0</v>
      </c>
      <c r="H5" s="5">
        <v>0</v>
      </c>
      <c r="I5" s="5">
        <v>0</v>
      </c>
      <c r="J5" s="5">
        <v>0</v>
      </c>
      <c r="K5" s="5">
        <v>0</v>
      </c>
      <c r="L5" s="5">
        <v>0</v>
      </c>
      <c r="M5" s="5">
        <v>0</v>
      </c>
      <c r="N5" s="5">
        <v>6714.1813905745503</v>
      </c>
      <c r="O5" s="5">
        <v>6714.1813905745503</v>
      </c>
      <c r="P5" s="5">
        <v>13663.195000000549</v>
      </c>
      <c r="Q5" s="5">
        <v>52359.949999996126</v>
      </c>
      <c r="R5" s="5">
        <v>70095.216924375418</v>
      </c>
      <c r="S5" s="5">
        <v>203947.10434944904</v>
      </c>
      <c r="T5" s="5">
        <v>203947.10434944904</v>
      </c>
      <c r="U5" s="5">
        <v>215254.39200799531</v>
      </c>
      <c r="V5" s="5">
        <v>221453.8230384003</v>
      </c>
      <c r="W5" s="5">
        <v>221453.8230384003</v>
      </c>
    </row>
    <row r="6" spans="1:23">
      <c r="A6" s="6" t="s">
        <v>145</v>
      </c>
      <c r="B6" s="6" t="s">
        <v>233</v>
      </c>
      <c r="C6" s="5">
        <v>0</v>
      </c>
      <c r="D6" s="5">
        <v>0</v>
      </c>
      <c r="E6" s="5">
        <v>0</v>
      </c>
      <c r="F6" s="5">
        <v>0</v>
      </c>
      <c r="G6" s="5">
        <v>0</v>
      </c>
      <c r="H6" s="5">
        <v>0</v>
      </c>
      <c r="I6" s="5">
        <v>0</v>
      </c>
      <c r="J6" s="5">
        <v>0</v>
      </c>
      <c r="K6" s="5">
        <v>4113.2499999995807</v>
      </c>
      <c r="L6" s="5">
        <v>4113.2499999995807</v>
      </c>
      <c r="M6" s="5">
        <v>4113.2499999990159</v>
      </c>
      <c r="N6" s="5">
        <v>4113.2499999995807</v>
      </c>
      <c r="O6" s="5">
        <v>4113.2499999995807</v>
      </c>
      <c r="P6" s="5">
        <v>4113.2499999995807</v>
      </c>
      <c r="Q6" s="5">
        <v>0</v>
      </c>
      <c r="R6" s="5">
        <v>0</v>
      </c>
      <c r="S6" s="5">
        <v>0</v>
      </c>
      <c r="T6" s="5">
        <v>0</v>
      </c>
      <c r="U6" s="5">
        <v>2486.7499999996703</v>
      </c>
      <c r="V6" s="5">
        <v>8510.8842513045674</v>
      </c>
      <c r="W6" s="5">
        <v>8510.8842513045674</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34410.699506452918</v>
      </c>
      <c r="R7" s="5">
        <v>38647.272796966514</v>
      </c>
      <c r="S7" s="5">
        <v>66862.338760712402</v>
      </c>
      <c r="T7" s="5">
        <v>66862.338760712402</v>
      </c>
      <c r="U7" s="5">
        <v>66862.338760716055</v>
      </c>
      <c r="V7" s="5">
        <v>66862.338760712402</v>
      </c>
      <c r="W7" s="5">
        <v>66862.338760712402</v>
      </c>
    </row>
    <row r="8" spans="1:23">
      <c r="A8" s="6" t="s">
        <v>147</v>
      </c>
      <c r="B8" s="6" t="s">
        <v>233</v>
      </c>
      <c r="C8" s="5">
        <v>0</v>
      </c>
      <c r="D8" s="5">
        <v>0</v>
      </c>
      <c r="E8" s="5">
        <v>0</v>
      </c>
      <c r="F8" s="5">
        <v>0</v>
      </c>
      <c r="G8" s="5">
        <v>0</v>
      </c>
      <c r="H8" s="5">
        <v>0</v>
      </c>
      <c r="I8" s="5">
        <v>0</v>
      </c>
      <c r="J8" s="5">
        <v>0</v>
      </c>
      <c r="K8" s="5">
        <v>0</v>
      </c>
      <c r="L8" s="5">
        <v>2410.8744337736625</v>
      </c>
      <c r="M8" s="5">
        <v>0</v>
      </c>
      <c r="N8" s="5">
        <v>0</v>
      </c>
      <c r="O8" s="5">
        <v>0</v>
      </c>
      <c r="P8" s="5">
        <v>0</v>
      </c>
      <c r="Q8" s="5">
        <v>0</v>
      </c>
      <c r="R8" s="5">
        <v>0</v>
      </c>
      <c r="S8" s="5">
        <v>3976.7443893158138</v>
      </c>
      <c r="T8" s="5">
        <v>3976.7443893158138</v>
      </c>
      <c r="U8" s="5">
        <v>3976.7443893164273</v>
      </c>
      <c r="V8" s="5">
        <v>3976.7443893158138</v>
      </c>
      <c r="W8" s="5">
        <v>3976.7443893158138</v>
      </c>
    </row>
    <row r="9" spans="1:23">
      <c r="A9" s="15" t="s">
        <v>76</v>
      </c>
      <c r="B9" s="15" t="s">
        <v>137</v>
      </c>
      <c r="C9" s="17">
        <v>0</v>
      </c>
      <c r="D9" s="17">
        <v>419.47499999996631</v>
      </c>
      <c r="E9" s="17">
        <v>419.47500000005635</v>
      </c>
      <c r="F9" s="17">
        <v>419.47499999996631</v>
      </c>
      <c r="G9" s="17">
        <v>419.47499999996631</v>
      </c>
      <c r="H9" s="17">
        <v>419.47499999996631</v>
      </c>
      <c r="I9" s="17">
        <v>419.47500000005635</v>
      </c>
      <c r="J9" s="17">
        <v>419.47499999996631</v>
      </c>
      <c r="K9" s="17">
        <v>4532.7249999995474</v>
      </c>
      <c r="L9" s="17">
        <v>25755.825086815705</v>
      </c>
      <c r="M9" s="17">
        <v>56127.038132289024</v>
      </c>
      <c r="N9" s="17">
        <v>51556.270236559845</v>
      </c>
      <c r="O9" s="17">
        <v>57885.45625594617</v>
      </c>
      <c r="P9" s="17">
        <v>65101.759480113644</v>
      </c>
      <c r="Q9" s="17">
        <v>219572.13350712697</v>
      </c>
      <c r="R9" s="17">
        <v>241543.97372200622</v>
      </c>
      <c r="S9" s="17">
        <v>448745.90249158914</v>
      </c>
      <c r="T9" s="17">
        <v>448745.90249158914</v>
      </c>
      <c r="U9" s="17">
        <v>462539.94015012437</v>
      </c>
      <c r="V9" s="17">
        <v>524168.49774406792</v>
      </c>
      <c r="W9" s="17">
        <v>524168.49774406792</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0</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439545.93323854113</v>
      </c>
      <c r="O14" s="17">
        <v>593011.2292307996</v>
      </c>
      <c r="P14" s="17">
        <v>593011.2292307996</v>
      </c>
      <c r="Q14" s="17">
        <v>593011.2292307996</v>
      </c>
      <c r="R14" s="17">
        <v>801622.44718717923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156382.22502246592</v>
      </c>
      <c r="O19" s="5">
        <v>156382.22502246592</v>
      </c>
      <c r="P19" s="5">
        <v>156382.22502246592</v>
      </c>
      <c r="Q19" s="5">
        <v>156382.22502246592</v>
      </c>
      <c r="R19" s="5">
        <v>237976.42140227425</v>
      </c>
      <c r="S19" s="5">
        <v>237976.42140227425</v>
      </c>
      <c r="T19" s="5">
        <v>237976.42140227425</v>
      </c>
      <c r="U19" s="5">
        <v>237976.42140227425</v>
      </c>
      <c r="V19" s="5">
        <v>237976.42140227425</v>
      </c>
      <c r="W19" s="5">
        <v>237976.42140227425</v>
      </c>
      <c r="X19" s="5">
        <v>237976.42140227425</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c r="X21" s="5">
        <v>66936.990805133988</v>
      </c>
    </row>
    <row r="22" spans="1:24">
      <c r="A22" s="102" t="s">
        <v>137</v>
      </c>
      <c r="B22" s="102"/>
      <c r="C22" s="17">
        <v>0</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439545.93323854118</v>
      </c>
      <c r="O22" s="17">
        <v>593011.2292307996</v>
      </c>
      <c r="P22" s="17">
        <v>593011.2292307996</v>
      </c>
      <c r="Q22" s="17">
        <v>593011.2292307996</v>
      </c>
      <c r="R22" s="17">
        <v>801622.44718717923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85CA7D-13F5-497E-998C-85DEAE740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2105FA-00CA-4D2E-A43F-4C59BB60B1B7}">
  <ds:schemaRefs>
    <ds:schemaRef ds:uri="http://schemas.microsoft.com/sharepoint/v3/contenttype/forms"/>
  </ds:schemaRefs>
</ds:datastoreItem>
</file>

<file path=customXml/itemProps3.xml><?xml version="1.0" encoding="utf-8"?>
<ds:datastoreItem xmlns:ds="http://schemas.openxmlformats.org/officeDocument/2006/customXml" ds:itemID="{9F9A2E4A-481E-4632-A2A6-9977757556EE}">
  <ds:schemaRefs>
    <ds:schemaRef ds:uri="http://purl.org/dc/elements/1.1/"/>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2020-09-01T02:56:06Z</dcterms:created>
  <dcterms:modified xsi:type="dcterms:W3CDTF">2020-09-11T04:48:18Z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